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58" i="29" l="1"/>
  <c r="D253" i="29"/>
  <c r="D240" i="29"/>
  <c r="D239" i="29"/>
  <c r="D211"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E17" i="145"/>
  <c r="G17" i="145"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B3008" i="106" s="1"/>
  <c r="D3008" i="106" s="1"/>
  <c r="K184" i="29"/>
  <c r="B3009" i="106" s="1"/>
  <c r="D3009" i="106" s="1"/>
  <c r="K185" i="29"/>
  <c r="K186" i="29"/>
  <c r="K187" i="29"/>
  <c r="B3012" i="106" s="1"/>
  <c r="D3012" i="106" s="1"/>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c r="B6714" i="106"/>
  <c r="D6714" i="106" s="1"/>
  <c r="B6715" i="106"/>
  <c r="D6715" i="106" s="1"/>
  <c r="B6716" i="106"/>
  <c r="D6716" i="106" s="1"/>
  <c r="B6717" i="106"/>
  <c r="D6717" i="106" s="1"/>
  <c r="B6718" i="106"/>
  <c r="D6718" i="106" s="1"/>
  <c r="B6719" i="106"/>
  <c r="D6719" i="106"/>
  <c r="B6720" i="106"/>
  <c r="D6720" i="106" s="1"/>
  <c r="B6721" i="106"/>
  <c r="D6721" i="106"/>
  <c r="B6722" i="106"/>
  <c r="D6722" i="106" s="1"/>
  <c r="B6723" i="106"/>
  <c r="D6723" i="106" s="1"/>
  <c r="B6724" i="106"/>
  <c r="D6724" i="106" s="1"/>
  <c r="B6725" i="106"/>
  <c r="D6725" i="106" s="1"/>
  <c r="B6726" i="106"/>
  <c r="D6726" i="106" s="1"/>
  <c r="B6727" i="106"/>
  <c r="D6727" i="106"/>
  <c r="B6728" i="106"/>
  <c r="D6728" i="106" s="1"/>
  <c r="B6729" i="106"/>
  <c r="D6729" i="106"/>
  <c r="B6730" i="106"/>
  <c r="D6730" i="106" s="1"/>
  <c r="B6731" i="106"/>
  <c r="D6731" i="106" s="1"/>
  <c r="B6732" i="106"/>
  <c r="D6732" i="106" s="1"/>
  <c r="B6733" i="106"/>
  <c r="D6733" i="106" s="1"/>
  <c r="B6734" i="106"/>
  <c r="D6734" i="106" s="1"/>
  <c r="B6735" i="106"/>
  <c r="D6735" i="106"/>
  <c r="B6736" i="106"/>
  <c r="D6736" i="106" s="1"/>
  <c r="B6737" i="106"/>
  <c r="D6737" i="106"/>
  <c r="B6738" i="106"/>
  <c r="D6738" i="106" s="1"/>
  <c r="B6739" i="106"/>
  <c r="D6739" i="106" s="1"/>
  <c r="B6740" i="106"/>
  <c r="D6740" i="106" s="1"/>
  <c r="B6741" i="106"/>
  <c r="D6741" i="106" s="1"/>
  <c r="B6742" i="106"/>
  <c r="D6742" i="106" s="1"/>
  <c r="B6743" i="106"/>
  <c r="D6743" i="106"/>
  <c r="B6744" i="106"/>
  <c r="D6744" i="106" s="1"/>
  <c r="B6745" i="106"/>
  <c r="D6745" i="106"/>
  <c r="B6746" i="106"/>
  <c r="D6746" i="106" s="1"/>
  <c r="B6747" i="106"/>
  <c r="D6747" i="106" s="1"/>
  <c r="B6748" i="106"/>
  <c r="D6748" i="106" s="1"/>
  <c r="B6749" i="106"/>
  <c r="D6749" i="106" s="1"/>
  <c r="B6750" i="106"/>
  <c r="D6750" i="106" s="1"/>
  <c r="B6751" i="106"/>
  <c r="D6751" i="106"/>
  <c r="B6752" i="106"/>
  <c r="D6752" i="106" s="1"/>
  <c r="B6753" i="106"/>
  <c r="D6753" i="106"/>
  <c r="B6754" i="106"/>
  <c r="D6754" i="106" s="1"/>
  <c r="B6755" i="106"/>
  <c r="D6755" i="106" s="1"/>
  <c r="B6756" i="106"/>
  <c r="D6756" i="106" s="1"/>
  <c r="B6757" i="106"/>
  <c r="D6757" i="106" s="1"/>
  <c r="B6758" i="106"/>
  <c r="D6758" i="106" s="1"/>
  <c r="B6759" i="106"/>
  <c r="D6759" i="106"/>
  <c r="B6760" i="106"/>
  <c r="D6760" i="106" s="1"/>
  <c r="B6761" i="106"/>
  <c r="D6761" i="106"/>
  <c r="B6762" i="106"/>
  <c r="D6762" i="106" s="1"/>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K323" i="29" s="1"/>
  <c r="B7207" i="106" s="1"/>
  <c r="D7207" i="106" s="1"/>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K329" i="29"/>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H109" i="5" s="1"/>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c r="D5360" i="106" s="1"/>
  <c r="F114" i="5"/>
  <c r="B5592" i="106" s="1"/>
  <c r="D5592" i="106" s="1"/>
  <c r="G114" i="5"/>
  <c r="G5" i="4" s="1"/>
  <c r="B3409" i="106" s="1"/>
  <c r="D3409" i="106" s="1"/>
  <c r="B5741" i="106"/>
  <c r="D5741" i="106" s="1"/>
  <c r="C121" i="5"/>
  <c r="B5132" i="106" s="1"/>
  <c r="D5132" i="106" s="1"/>
  <c r="D121" i="5"/>
  <c r="B5367" i="106" s="1"/>
  <c r="D5367" i="106" s="1"/>
  <c r="E121" i="5"/>
  <c r="B5534" i="106"/>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H173" i="5" s="1"/>
  <c r="B5899" i="106"/>
  <c r="D5899" i="106" s="1"/>
  <c r="I172" i="5"/>
  <c r="B4363" i="106" s="1"/>
  <c r="D4363" i="106" s="1"/>
  <c r="J172" i="5"/>
  <c r="B6396" i="106"/>
  <c r="D6396" i="106" s="1"/>
  <c r="K172" i="5"/>
  <c r="B5000" i="106" s="1"/>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c r="D4442" i="106" s="1"/>
  <c r="C5" i="4"/>
  <c r="B3405" i="106" s="1"/>
  <c r="D3405" i="106" s="1"/>
  <c r="D5" i="4"/>
  <c r="B3406" i="106" s="1"/>
  <c r="D3406" i="106" s="1"/>
  <c r="F5" i="4"/>
  <c r="B3408" i="106" s="1"/>
  <c r="D3408" i="106" s="1"/>
  <c r="G12" i="4"/>
  <c r="G14" i="4"/>
  <c r="G15" i="4"/>
  <c r="J13" i="4"/>
  <c r="B7042" i="106" s="1"/>
  <c r="D7042" i="106" s="1"/>
  <c r="C14" i="4"/>
  <c r="B2558" i="106" s="1"/>
  <c r="D2558" i="106" s="1"/>
  <c r="D14" i="4"/>
  <c r="B2570" i="106" s="1"/>
  <c r="D2570" i="106" s="1"/>
  <c r="F14" i="4"/>
  <c r="B2597" i="106" s="1"/>
  <c r="D2597" i="106" s="1"/>
  <c r="B2609" i="106"/>
  <c r="D2609" i="106" s="1"/>
  <c r="E15" i="4"/>
  <c r="B2633" i="106" s="1"/>
  <c r="D2633" i="106" s="1"/>
  <c r="B6032" i="106"/>
  <c r="D6032" i="106"/>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28" i="34"/>
  <c r="F127" i="34"/>
  <c r="F126" i="34"/>
  <c r="B5847" i="106"/>
  <c r="D5847" i="106" s="1"/>
  <c r="B5752" i="106"/>
  <c r="D5752" i="106" s="1"/>
  <c r="I6" i="4"/>
  <c r="B5011" i="106" s="1"/>
  <c r="D5011" i="106" s="1"/>
  <c r="K274" i="5"/>
  <c r="K7" i="4" s="1"/>
  <c r="B3718" i="106" s="1"/>
  <c r="D3718" i="106" s="1"/>
  <c r="J173" i="5"/>
  <c r="B6397" i="106" s="1"/>
  <c r="D6397" i="106" s="1"/>
  <c r="C172" i="5"/>
  <c r="B5214" i="106" s="1"/>
  <c r="D5214" i="106" s="1"/>
  <c r="J109" i="5"/>
  <c r="J4" i="4" s="1"/>
  <c r="B6220" i="106" s="1"/>
  <c r="D6220" i="106" s="1"/>
  <c r="F109" i="5"/>
  <c r="F4" i="4" s="1"/>
  <c r="D109" i="5"/>
  <c r="D4" i="4" s="1"/>
  <c r="B2564" i="106" s="1"/>
  <c r="D2564" i="106" s="1"/>
  <c r="F106" i="34"/>
  <c r="F104" i="34"/>
  <c r="D7" i="7"/>
  <c r="B1763" i="106" s="1"/>
  <c r="D1763" i="106" s="1"/>
  <c r="J6" i="4"/>
  <c r="B6221" i="106" s="1"/>
  <c r="D6221" i="106" s="1"/>
  <c r="B1746" i="106"/>
  <c r="D1746" i="106" s="1"/>
  <c r="D17" i="7"/>
  <c r="B4104" i="106" s="1"/>
  <c r="D4104" i="106" s="1"/>
  <c r="D18" i="7"/>
  <c r="B4105" i="106" s="1"/>
  <c r="D4105" i="106" s="1"/>
  <c r="D11" i="7"/>
  <c r="B1768" i="106" s="1"/>
  <c r="D1768" i="106" s="1"/>
  <c r="D15" i="7"/>
  <c r="B1772" i="106" s="1"/>
  <c r="D1772" i="106" s="1"/>
  <c r="H33" i="118" l="1"/>
  <c r="B5906" i="106"/>
  <c r="D5906" i="106" s="1"/>
  <c r="H6" i="4"/>
  <c r="B2656" i="106" s="1"/>
  <c r="D2656" i="106" s="1"/>
  <c r="B5770" i="106"/>
  <c r="D5770" i="106" s="1"/>
  <c r="G173" i="5"/>
  <c r="B5778" i="106" s="1"/>
  <c r="D5778" i="106" s="1"/>
  <c r="H4" i="4"/>
  <c r="B2655" i="106" s="1"/>
  <c r="D2655" i="106" s="1"/>
  <c r="B6025" i="106"/>
  <c r="D6025" i="106" s="1"/>
  <c r="F130" i="34"/>
  <c r="I274" i="5"/>
  <c r="K173" i="5"/>
  <c r="D172" i="5"/>
  <c r="B5161" i="106"/>
  <c r="D5161" i="106" s="1"/>
  <c r="B7041" i="106"/>
  <c r="D7041" i="106" s="1"/>
  <c r="F110" i="34"/>
  <c r="F129" i="34"/>
  <c r="B6840" i="106"/>
  <c r="D6840" i="106" s="1"/>
  <c r="B6838" i="106"/>
  <c r="D6838" i="106" s="1"/>
  <c r="G331" i="29"/>
  <c r="B7220" i="106" s="1"/>
  <c r="D7220" i="106" s="1"/>
  <c r="B6191" i="106"/>
  <c r="D6191" i="106" s="1"/>
  <c r="J41" i="3"/>
  <c r="B1512" i="106"/>
  <c r="D1512" i="106" s="1"/>
  <c r="K286" i="29"/>
  <c r="B1314" i="106"/>
  <c r="D1314" i="106" s="1"/>
  <c r="H166" i="29"/>
  <c r="E16" i="145"/>
  <c r="G16" i="145" s="1"/>
  <c r="B1131" i="106"/>
  <c r="D1131" i="106" s="1"/>
  <c r="K339" i="29"/>
  <c r="B1529" i="106"/>
  <c r="D1529" i="106" s="1"/>
  <c r="D305" i="29"/>
  <c r="B1530" i="106" s="1"/>
  <c r="D1530" i="106" s="1"/>
  <c r="B1147" i="106"/>
  <c r="D1147" i="106" s="1"/>
  <c r="K110" i="29"/>
  <c r="K344" i="29"/>
  <c r="B4202" i="106"/>
  <c r="D4202" i="106" s="1"/>
  <c r="K76" i="4"/>
  <c r="B3586" i="106" s="1"/>
  <c r="D3586" i="106" s="1"/>
  <c r="L15" i="11"/>
  <c r="B3459" i="106" s="1"/>
  <c r="D3459" i="106" s="1"/>
  <c r="I76" i="4"/>
  <c r="B3318" i="106" s="1"/>
  <c r="D3318" i="106" s="1"/>
  <c r="E305" i="29"/>
  <c r="B1536" i="106" s="1"/>
  <c r="D1536" i="106" s="1"/>
  <c r="B1124" i="106"/>
  <c r="D1124" i="106" s="1"/>
  <c r="F21" i="8"/>
  <c r="K162" i="29"/>
  <c r="H129" i="29"/>
  <c r="J88" i="28"/>
  <c r="N23" i="3"/>
  <c r="B284" i="106" s="1"/>
  <c r="D284" i="106" s="1"/>
  <c r="K16" i="11"/>
  <c r="B2055" i="106" s="1"/>
  <c r="D2055" i="106" s="1"/>
  <c r="L13" i="11"/>
  <c r="B2060" i="106" s="1"/>
  <c r="D2060" i="106" s="1"/>
  <c r="G204" i="29"/>
  <c r="E204" i="29"/>
  <c r="B1353" i="106" s="1"/>
  <c r="D1353" i="106" s="1"/>
  <c r="K178" i="29"/>
  <c r="F13" i="4" s="1"/>
  <c r="B2596" i="106" s="1"/>
  <c r="D2596" i="106" s="1"/>
  <c r="F173" i="5"/>
  <c r="B5653" i="106" s="1"/>
  <c r="D5653" i="106" s="1"/>
  <c r="B5618" i="106"/>
  <c r="D5618" i="106" s="1"/>
  <c r="B5588" i="106"/>
  <c r="D5588" i="106" s="1"/>
  <c r="E109" i="5"/>
  <c r="E4" i="4" s="1"/>
  <c r="B2630" i="106" s="1"/>
  <c r="D2630" i="106" s="1"/>
  <c r="B5356" i="106"/>
  <c r="D5356" i="106" s="1"/>
  <c r="G341" i="29"/>
  <c r="D12" i="7"/>
  <c r="B1769" i="106" s="1"/>
  <c r="D1769" i="106" s="1"/>
  <c r="K109" i="5"/>
  <c r="C331" i="29"/>
  <c r="B7216" i="106" s="1"/>
  <c r="D7216" i="106" s="1"/>
  <c r="B6352" i="106"/>
  <c r="D6352" i="106" s="1"/>
  <c r="J275" i="5"/>
  <c r="B7055" i="106" s="1"/>
  <c r="D7055" i="106" s="1"/>
  <c r="D14" i="7"/>
  <c r="B1770" i="106" s="1"/>
  <c r="D1770" i="106" s="1"/>
  <c r="G4" i="4"/>
  <c r="B2603" i="106" s="1"/>
  <c r="D2603" i="106" s="1"/>
  <c r="F77" i="4"/>
  <c r="B3255" i="106" s="1"/>
  <c r="D3255" i="106" s="1"/>
  <c r="C204" i="29"/>
  <c r="B1340" i="106" s="1"/>
  <c r="D1340" i="106" s="1"/>
  <c r="B1241" i="106"/>
  <c r="D1241" i="106" s="1"/>
  <c r="E150" i="29"/>
  <c r="B1242" i="106" s="1"/>
  <c r="D1242" i="106" s="1"/>
  <c r="B1239" i="106"/>
  <c r="D1239" i="106" s="1"/>
  <c r="B1225" i="106"/>
  <c r="D1225" i="106" s="1"/>
  <c r="C150" i="29"/>
  <c r="B1226" i="106" s="1"/>
  <c r="D1226" i="106" s="1"/>
  <c r="B1223" i="106"/>
  <c r="D1223" i="106" s="1"/>
  <c r="C173" i="5"/>
  <c r="B5223" i="106" s="1"/>
  <c r="D5223" i="106" s="1"/>
  <c r="F94" i="34"/>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275" i="5" l="1"/>
  <c r="B6023" i="106" s="1"/>
  <c r="D6023" i="106" s="1"/>
  <c r="B3674" i="106"/>
  <c r="D3674" i="106" s="1"/>
  <c r="K15" i="4"/>
  <c r="B3573" i="106" s="1"/>
  <c r="D3573" i="106" s="1"/>
  <c r="B6216" i="106"/>
  <c r="D6216" i="106" s="1"/>
  <c r="D57" i="36"/>
  <c r="K102" i="29"/>
  <c r="L114" i="29"/>
  <c r="I77" i="4"/>
  <c r="B3319" i="106" s="1"/>
  <c r="D3319" i="106" s="1"/>
  <c r="B1879" i="106"/>
  <c r="D1879" i="106" s="1"/>
  <c r="H22" i="37"/>
  <c r="B1151" i="106"/>
  <c r="D1151" i="106" s="1"/>
  <c r="K112" i="29"/>
  <c r="B3670" i="106"/>
  <c r="D3670" i="106" s="1"/>
  <c r="K341" i="29"/>
  <c r="B5412" i="106"/>
  <c r="D5412" i="106" s="1"/>
  <c r="D173" i="5"/>
  <c r="D30" i="36"/>
  <c r="B7760" i="106"/>
  <c r="D7760" i="106" s="1"/>
  <c r="B1515" i="106"/>
  <c r="D1515" i="106" s="1"/>
  <c r="G16" i="4"/>
  <c r="B2611" i="106" s="1"/>
  <c r="D2611" i="106" s="1"/>
  <c r="K6" i="4"/>
  <c r="B3570" i="106" s="1"/>
  <c r="D3570" i="106" s="1"/>
  <c r="B6014" i="106"/>
  <c r="D6014" i="106" s="1"/>
  <c r="L16" i="11"/>
  <c r="B2061" i="106" s="1"/>
  <c r="D2061" i="106" s="1"/>
  <c r="F65" i="34"/>
  <c r="B1365" i="106"/>
  <c r="D1365" i="106" s="1"/>
  <c r="F6" i="4"/>
  <c r="B2593" i="106" s="1"/>
  <c r="D2593" i="106" s="1"/>
  <c r="B5527" i="106"/>
  <c r="D5527" i="106" s="1"/>
  <c r="B3649" i="106"/>
  <c r="D3649" i="106" s="1"/>
  <c r="G354" i="29"/>
  <c r="B3650" i="106" s="1"/>
  <c r="D3650" i="106" s="1"/>
  <c r="K4" i="4"/>
  <c r="B6028" i="106"/>
  <c r="D6028" i="106" s="1"/>
  <c r="C114" i="29"/>
  <c r="B757" i="106" s="1"/>
  <c r="D757"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5421" i="106"/>
  <c r="D5421" i="106" s="1"/>
  <c r="D6" i="4"/>
  <c r="B2566" i="106" s="1"/>
  <c r="D2566" i="106" s="1"/>
  <c r="B7019" i="106"/>
  <c r="D7019" i="106" s="1"/>
  <c r="C16" i="4"/>
  <c r="B2560" i="106" s="1"/>
  <c r="D2560" i="106" s="1"/>
  <c r="K13" i="4"/>
  <c r="B3572" i="106" s="1"/>
  <c r="D3572" i="106" s="1"/>
  <c r="B3672" i="106"/>
  <c r="D3672" i="106" s="1"/>
  <c r="F8" i="4"/>
  <c r="D6" i="14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<sst xmlns="http://schemas.openxmlformats.org/spreadsheetml/2006/main" count="5013" uniqueCount="2120">
  <si>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</si>
  <si>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</si>
  <si>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</si>
  <si>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</si>
  <si>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</si>
  <si>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</si>
  <si>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</si>
  <si>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</si>
  <si>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</si>
  <si>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</si>
  <si>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</si>
  <si>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</si>
  <si>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</si>
  <si>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</si>
  <si>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</si>
  <si>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</si>
  <si>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</si>
  <si>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</si>
  <si>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</si>
  <si>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</si>
  <si>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</si>
  <si>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</si>
  <si>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</si>
  <si>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</si>
  <si>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</si>
  <si>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</si>
  <si>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</si>
  <si>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</si>
  <si>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</si>
  <si>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</si>
  <si>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</si>
  <si>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</si>
  <si>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</si>
  <si>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</si>
  <si>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</si>
  <si>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</si>
  <si>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</si>
  <si>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</si>
  <si>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</si>
  <si>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</si>
  <si>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</si>
  <si>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</si>
  <si>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</si>
  <si>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</si>
  <si>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</si>
  <si>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</si>
  <si>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</si>
  <si>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</si>
  <si>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</si>
  <si>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</si>
  <si>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</si>
  <si>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</si>
  <si>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</si>
  <si>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</si>
  <si>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</si>
  <si>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</si>
  <si>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</si>
  <si>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</si>
  <si>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</si>
  <si>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</si>
  <si>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</si>
  <si>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</si>
  <si>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</si>
  <si>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</si>
  <si>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</si>
  <si>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</si>
  <si>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</si>
  <si>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</si>
  <si>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</si>
  <si>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</si>
  <si>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</si>
  <si>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</si>
  <si>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</si>
  <si>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</si>
  <si>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</si>
  <si>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</si>
  <si>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</si>
  <si>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</si>
  <si>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</si>
  <si>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</si>
  <si>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</si>
  <si>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</si>
  <si>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</si>
  <si>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</si>
  <si>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</si>
  <si>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</si>
  <si>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</si>
  <si>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</si>
  <si>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</si>
  <si>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</si>
  <si>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</si>
  <si>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</si>
  <si>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</si>
  <si>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</si>
  <si>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</si>
  <si>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</si>
  <si>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</si>
  <si>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</si>
  <si>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</si>
  <si>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</si>
  <si>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</si>
  <si>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</si>
  <si>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</si>
  <si>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</si>
  <si>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</si>
  <si>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</si>
  <si>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</si>
  <si>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</si>
  <si>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</si>
  <si>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</si>
  <si>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</si>
  <si>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</si>
  <si>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</si>
  <si>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</si>
  <si>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</si>
  <si>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</si>
  <si>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</si>
  <si>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</si>
  <si>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</si>
  <si>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</si>
  <si>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</si>
  <si>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</si>
  <si>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</si>
  <si>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</si>
  <si>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</si>
  <si>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</si>
  <si>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</si>
  <si>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</si>
  <si>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</si>
  <si>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</si>
  <si>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</si>
  <si>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</si>
  <si>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</si>
  <si>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</si>
  <si>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</si>
  <si>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</si>
  <si>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</si>
  <si>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</si>
  <si>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</si>
  <si>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</si>
  <si>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</si>
  <si>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</si>
  <si>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</si>
  <si>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</si>
  <si>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</si>
  <si>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</si>
  <si>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</si>
  <si>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</si>
  <si>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</si>
  <si>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</si>
  <si>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</si>
  <si>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</si>
  <si>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</si>
  <si>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</si>
  <si>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</si>
  <si>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</si>
  <si>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</si>
  <si>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</si>
  <si>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</si>
  <si>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</si>
  <si>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</si>
  <si>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</si>
  <si>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</si>
  <si>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</si>
  <si>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</si>
  <si>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</si>
  <si>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</si>
  <si>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</si>
  <si>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</si>
  <si>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</si>
  <si>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</si>
  <si>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</si>
  <si>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</si>
  <si>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</si>
  <si>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</si>
  <si>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</si>
  <si>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</si>
  <si>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</si>
  <si>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</si>
  <si>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</si>
  <si>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</si>
  <si>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</si>
  <si>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</si>
  <si>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</si>
  <si>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</si>
  <si>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</si>
  <si>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</si>
  <si>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</si>
  <si>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</si>
  <si>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</si>
  <si>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</si>
  <si>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</si>
  <si>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</si>
  <si>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</si>
  <si>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</si>
  <si>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</si>
  <si>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</si>
  <si>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</si>
  <si>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</si>
  <si>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</si>
  <si>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</si>
  <si>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</si>
  <si>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</si>
  <si>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</si>
  <si>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</si>
  <si>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</si>
  <si>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</si>
  <si>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</si>
  <si>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</si>
  <si>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</si>
  <si>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</si>
  <si>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</si>
  <si>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</si>
  <si>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</si>
  <si>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</si>
  <si>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</si>
  <si>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</si>
  <si>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</si>
  <si>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</si>
  <si>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</si>
  <si>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</si>
  <si>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</si>
  <si>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</si>
  <si>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</si>
  <si>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</si>
  <si>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</si>
  <si>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</si>
  <si>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</si>
  <si>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</si>
  <si>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</si>
  <si>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</si>
  <si>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</si>
  <si>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</si>
  <si>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</si>
  <si>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</si>
  <si>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</si>
  <si>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</si>
  <si>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</si>
  <si>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</si>
  <si>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</si>
  <si>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</si>
  <si>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</si>
  <si>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</si>
  <si>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</si>
  <si>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</si>
  <si>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</si>
  <si>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</si>
  <si>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</si>
  <si>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</si>
  <si>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</si>
  <si>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</si>
  <si>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</si>
  <si>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</si>
  <si>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</si>
  <si>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</si>
  <si>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</si>
  <si>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</si>
  <si>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</si>
  <si>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</si>
  <si>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</si>
  <si>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</si>
  <si>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</si>
  <si>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</si>
  <si>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</si>
  <si>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</si>
  <si>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</si>
  <si>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</si>
  <si>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</si>
  <si>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</si>
  <si>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</si>
  <si>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</si>
  <si>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</si>
  <si>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</si>
  <si>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</si>
  <si>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</si>
  <si>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</si>
  <si>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</si>
  <si>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</si>
  <si>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</si>
  <si>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</si>
  <si>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</si>
  <si>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</si>
  <si>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</si>
  <si>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</si>
  <si>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</si>
  <si>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</si>
  <si>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</si>
  <si>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</si>
  <si>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</si>
  <si>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</si>
  <si>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</si>
  <si>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</si>
  <si>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</si>
  <si>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</si>
  <si>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</si>
  <si>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</si>
  <si>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</si>
  <si>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</si>
  <si>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</si>
  <si>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</si>
  <si>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</si>
  <si>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</si>
  <si>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</si>
  <si>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</si>
  <si>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</si>
  <si>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</si>
  <si>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</si>
  <si>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</si>
  <si>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</si>
  <si>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</si>
  <si>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</si>
  <si>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</si>
  <si>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</si>
  <si>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</si>
  <si>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</si>
  <si>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</si>
  <si>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</si>
  <si>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</si>
  <si>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</si>
  <si>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</si>
  <si>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</si>
  <si>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</si>
  <si>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</si>
  <si>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</si>
  <si>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</si>
  <si>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</si>
  <si>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</si>
  <si>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</si>
  <si>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</si>
  <si>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</si>
  <si>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</si>
  <si>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</si>
  <si>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</si>
  <si>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</si>
  <si>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</si>
  <si>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</si>
  <si>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</si>
  <si>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</si>
  <si>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</si>
  <si>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</si>
  <si>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</si>
  <si>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</si>
  <si>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</si>
  <si>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</si>
  <si>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</si>
  <si>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</si>
  <si>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</si>
  <si>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</si>
  <si>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</si>
  <si>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</si>
  <si>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</si>
  <si>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</si>
  <si>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</si>
  <si>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</si>
  <si>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</si>
  <si>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</si>
  <si>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</si>
  <si>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</si>
  <si>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</si>
  <si>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</si>
  <si>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</si>
  <si>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</si>
  <si>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</si>
  <si>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</si>
  <si>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</si>
  <si>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</si>
  <si>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</si>
  <si>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</si>
  <si>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</si>
  <si>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</si>
  <si>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</si>
  <si>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</si>
  <si>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</si>
  <si>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</si>
  <si>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</si>
  <si>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</si>
  <si>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</si>
  <si>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</si>
  <si>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</si>
  <si>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</si>
  <si>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</si>
  <si>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</si>
  <si>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</si>
  <si>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</si>
  <si>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</si>
  <si>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</si>
  <si>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</si>
  <si>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</si>
  <si>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</si>
  <si>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</si>
  <si>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</si>
  <si>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</si>
  <si>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</si>
  <si>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</si>
  <si>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</si>
  <si>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</si>
  <si>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</si>
  <si>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</si>
  <si>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</si>
  <si>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</si>
  <si>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</si>
  <si>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</si>
  <si>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</si>
  <si>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</si>
  <si>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</si>
  <si>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</si>
  <si>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</si>
  <si>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</si>
  <si>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</si>
  <si>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</si>
  <si>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</si>
  <si>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</si>
  <si>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</si>
  <si>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</si>
  <si>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</si>
  <si>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</si>
  <si>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</si>
  <si>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</si>
  <si>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</si>
  <si>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</si>
  <si>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</si>
  <si>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</si>
  <si>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</si>
  <si>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</si>
  <si>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</si>
  <si>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</si>
  <si>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</si>
  <si>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</si>
  <si>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</si>
  <si>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</si>
  <si>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</si>
  <si>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</si>
  <si>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</si>
  <si>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</si>
  <si>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</si>
  <si>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</si>
  <si>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</si>
  <si>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</si>
  <si>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</si>
  <si>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</si>
  <si>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</si>
  <si>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</si>
  <si>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</si>
  <si>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</si>
  <si>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</si>
  <si>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</si>
  <si>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</si>
  <si>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</si>
  <si>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</si>
  <si>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</si>
  <si>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</si>
  <si>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</si>
  <si>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</si>
  <si>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</si>
  <si>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</si>
  <si>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</si>
  <si>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</si>
  <si>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</si>
  <si>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</si>
  <si>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</si>
  <si>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</si>
  <si>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</si>
  <si>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</si>
  <si>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</si>
  <si>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</si>
  <si>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</si>
  <si>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</si>
  <si>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</si>
  <si>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</si>
  <si>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</si>
  <si>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</si>
  <si>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</si>
  <si>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</si>
  <si>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</si>
  <si>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</si>
  <si>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</si>
  <si>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</si>
  <si>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</si>
  <si>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</si>
  <si>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</si>
  <si>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</si>
  <si>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</si>
  <si>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</si>
  <si>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</si>
  <si>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</si>
  <si>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</si>
  <si>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</si>
  <si>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</si>
  <si>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</si>
  <si>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</si>
  <si>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</si>
  <si>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</si>
  <si>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</si>
  <si>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</si>
  <si>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</si>
  <si>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</si>
  <si>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</si>
  <si>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</si>
  <si>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</si>
  <si>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</si>
  <si>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</si>
  <si>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</si>
  <si>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</si>
  <si>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</si>
  <si>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</si>
  <si>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</si>
  <si>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</si>
  <si>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</si>
  <si>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</si>
  <si>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</si>
  <si>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</si>
  <si>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</si>
  <si>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</si>
  <si>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</si>
  <si>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</si>
  <si>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</si>
  <si>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</si>
  <si>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</si>
  <si>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</si>
  <si>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</si>
  <si>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</si>
  <si>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</si>
  <si>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</si>
  <si>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</si>
  <si>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</si>
  <si>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</si>
  <si>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</si>
  <si>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</si>
  <si>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</si>
  <si>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</si>
  <si>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</si>
  <si>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</si>
  <si>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</si>
  <si>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</si>
  <si>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</si>
  <si>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</si>
  <si>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</si>
  <si>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</si>
  <si>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</si>
  <si>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</si>
  <si>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</si>
  <si>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</si>
  <si>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</si>
  <si>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</si>
  <si>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</si>
  <si>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</si>
  <si>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</si>
  <si>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</si>
  <si>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</si>
  <si>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</si>
  <si>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</si>
  <si>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</si>
  <si>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</si>
  <si>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</si>
  <si>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</si>
  <si>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</si>
  <si>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</si>
  <si>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</si>
  <si>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</si>
  <si>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</si>
  <si>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</si>
  <si>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</si>
  <si>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</si>
  <si>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</si>
  <si>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</si>
  <si>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</si>
  <si>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</si>
  <si>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</si>
  <si>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</si>
  <si>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</si>
  <si>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</si>
  <si>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</si>
  <si>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</si>
  <si>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</si>
  <si>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</si>
  <si>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</si>
  <si>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</si>
  <si>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</si>
  <si>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</si>
  <si>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</si>
  <si>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</si>
  <si>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</si>
  <si>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</si>
  <si>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</si>
  <si>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</si>
  <si>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</si>
  <si>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</si>
  <si>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</si>
  <si>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</si>
  <si>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</si>
  <si>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</si>
  <si>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</si>
  <si>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</si>
  <si>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</si>
  <si>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</si>
  <si>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</si>
  <si>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</si>
  <si>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</si>
  <si>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</si>
  <si>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</si>
  <si>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</si>
  <si>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</si>
  <si>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</si>
  <si>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</si>
  <si>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</si>
  <si>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</si>
  <si>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</si>
  <si>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</si>
  <si>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</si>
  <si>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</si>
  <si>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</si>
  <si>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</si>
  <si>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</si>
  <si>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</si>
  <si>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</si>
  <si>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</si>
  <si>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</si>
  <si>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</si>
  <si>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</si>
  <si>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</si>
  <si>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</si>
  <si>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</si>
  <si>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</si>
  <si>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</si>
  <si>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</si>
  <si>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</si>
  <si>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</si>
  <si>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</si>
  <si>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</si>
  <si>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</si>
  <si>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</si>
  <si>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</si>
  <si>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</si>
  <si>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</si>
  <si>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</si>
  <si>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</si>
  <si>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</si>
  <si>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</si>
  <si>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</si>
  <si>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</si>
  <si>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</si>
  <si>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</si>
  <si>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</si>
  <si>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</si>
  <si>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</si>
  <si>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</si>
  <si>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</si>
  <si>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</si>
  <si>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</si>
  <si>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</si>
  <si>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</si>
  <si>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</si>
  <si>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</si>
  <si>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</si>
  <si>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</si>
  <si>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</si>
  <si>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</si>
  <si>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</si>
  <si>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</si>
  <si>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</si>
  <si>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</si>
  <si>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</si>
  <si>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</si>
  <si>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</si>
  <si>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</si>
  <si>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</si>
  <si>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</si>
  <si>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</si>
  <si>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</si>
  <si>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</si>
  <si>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</si>
  <si>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</si>
  <si>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</si>
  <si>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</si>
  <si>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</si>
  <si>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</si>
  <si>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</si>
  <si>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</si>
  <si>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</si>
  <si>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</si>
  <si>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</si>
  <si>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</si>
  <si>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</si>
  <si>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</si>
  <si>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</si>
  <si>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</si>
  <si>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</si>
  <si>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</si>
  <si>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</si>
  <si>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</si>
  <si>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</si>
  <si>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</si>
  <si>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</si>
  <si>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</si>
  <si>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</si>
  <si>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</si>
  <si>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</si>
  <si>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</si>
  <si>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</si>
  <si>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</si>
  <si>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</si>
  <si>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</si>
  <si>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</si>
  <si>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</si>
  <si>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</si>
  <si>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</si>
  <si>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</si>
  <si>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</si>
  <si>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</si>
  <si>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</si>
  <si>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</si>
  <si>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</si>
  <si>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</si>
  <si>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</si>
  <si>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</si>
  <si>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</si>
  <si>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</si>
  <si>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</si>
  <si>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</si>
  <si>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</si>
  <si>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</si>
  <si>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</si>
  <si>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</si>
  <si>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</si>
  <si>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</si>
  <si>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</si>
  <si>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</si>
  <si>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</si>
  <si>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</si>
  <si>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</si>
  <si>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</si>
  <si>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</si>
  <si>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</si>
  <si>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</si>
  <si>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</si>
  <si>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</si>
  <si>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</si>
  <si>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</si>
  <si>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</si>
  <si>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</si>
  <si>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</si>
  <si>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</si>
  <si>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</si>
  <si>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</si>
  <si>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</si>
  <si>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</si>
  <si>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</si>
  <si>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</si>
  <si>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</si>
  <si>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</si>
  <si>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</si>
  <si>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</si>
  <si>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</si>
  <si>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</si>
  <si>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</si>
  <si>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</si>
  <si>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</si>
  <si>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</si>
  <si>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</si>
  <si>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</si>
  <si>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</si>
  <si>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</si>
  <si>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</si>
  <si>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</si>
  <si>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</si>
  <si>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</si>
  <si>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</si>
  <si>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</si>
  <si>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</si>
  <si>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</si>
  <si>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</si>
  <si>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</si>
  <si>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</si>
  <si>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</si>
  <si>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</si>
  <si>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</si>
  <si>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</si>
  <si>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</si>
  <si>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</si>
  <si>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</si>
  <si>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</si>
  <si>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</si>
  <si>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</si>
  <si>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</si>
  <si>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</si>
  <si>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</si>
  <si>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</si>
  <si>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</si>
  <si>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</si>
  <si>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</si>
  <si>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</si>
  <si>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</si>
  <si>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</si>
  <si>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</si>
  <si>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</si>
  <si>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</si>
  <si>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</si>
  <si>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</si>
  <si>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</si>
  <si>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</si>
  <si>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</si>
  <si>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</si>
  <si>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</si>
  <si>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</si>
  <si>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</si>
  <si>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</si>
  <si>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</si>
  <si>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</si>
  <si>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</si>
  <si>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</si>
  <si>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</si>
  <si>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</si>
  <si>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</si>
  <si>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</si>
  <si>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</si>
  <si>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</si>
  <si>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</si>
  <si>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</si>
  <si>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</si>
  <si>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</si>
  <si>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</si>
  <si>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</si>
  <si>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</si>
  <si>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</si>
  <si>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</si>
  <si>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</si>
  <si>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</si>
  <si>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</si>
  <si>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</si>
  <si>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</si>
  <si>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</si>
  <si>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</si>
  <si>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</si>
  <si>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</si>
  <si>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</si>
  <si>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</si>
  <si>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</si>
  <si>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</si>
  <si>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</si>
  <si>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</si>
  <si>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</si>
  <si>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</si>
  <si>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</si>
  <si>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</si>
  <si>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</si>
  <si>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</si>
  <si>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</si>
  <si>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</si>
  <si>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</si>
  <si>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</si>
  <si>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</si>
  <si>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</si>
  <si>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</si>
  <si>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</si>
  <si>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</si>
  <si>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</si>
  <si>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</si>
  <si>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</si>
  <si>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</si>
  <si>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</si>
  <si>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</si>
  <si>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</si>
  <si>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</si>
  <si>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</si>
  <si>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</si>
  <si>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</si>
  <si>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</si>
  <si>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</si>
  <si>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</si>
  <si>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</si>
  <si>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</si>
  <si>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</si>
  <si>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</si>
  <si>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</si>
  <si>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</si>
  <si>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</si>
  <si>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</si>
  <si>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</si>
  <si>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</si>
  <si>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</si>
  <si>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</si>
  <si>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</si>
  <si>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</si>
  <si>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</si>
  <si>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</si>
  <si>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</si>
  <si>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</si>
  <si>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</si>
  <si>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</si>
  <si>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</si>
  <si>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</si>
  <si>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</si>
  <si>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</si>
  <si>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</si>
  <si>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</si>
  <si>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</si>
  <si>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</si>
  <si>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</si>
  <si>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</si>
  <si>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</si>
  <si>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</si>
  <si>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</si>
  <si>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</si>
  <si>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</si>
  <si>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</si>
  <si>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</si>
  <si>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</si>
  <si>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</si>
  <si>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</si>
  <si>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</si>
  <si>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</si>
  <si>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</si>
  <si>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</si>
  <si>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</si>
  <si>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</si>
  <si>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</si>
  <si>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</si>
  <si>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</si>
  <si>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</si>
  <si>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</si>
  <si>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</si>
  <si>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</si>
  <si>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</si>
  <si>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</si>
  <si>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</si>
  <si>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</si>
  <si>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</si>
  <si>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</si>
  <si>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</si>
  <si>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</si>
  <si>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</si>
  <si>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</si>
  <si>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</si>
  <si>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</si>
  <si>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</si>
  <si>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</si>
  <si>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</si>
  <si>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</si>
  <si>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</si>
  <si>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</si>
  <si>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</si>
  <si>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</si>
  <si>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</si>
  <si>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</si>
  <si>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</si>
  <si>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</si>
  <si>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</si>
  <si>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</si>
  <si>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</si>
  <si>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</si>
  <si>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</si>
  <si>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</si>
  <si>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</si>
  <si>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</si>
  <si>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</si>
  <si>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</si>
  <si>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</si>
  <si>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</si>
  <si>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</si>
  <si>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</si>
  <si>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</si>
  <si>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</si>
  <si>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</si>
  <si>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</si>
  <si>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</si>
  <si>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</si>
  <si>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</si>
  <si>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</si>
  <si>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</si>
  <si>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</si>
  <si>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</si>
  <si>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</si>
  <si>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</si>
  <si>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</si>
  <si>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</si>
  <si>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</si>
  <si>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</si>
  <si>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</si>
  <si>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</si>
  <si>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</si>
  <si>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</si>
  <si>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</si>
  <si>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</si>
  <si>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</si>
  <si>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</si>
  <si>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</si>
  <si>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</si>
  <si>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</si>
  <si>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</si>
  <si>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</si>
  <si>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</si>
  <si>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</si>
  <si>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</si>
  <si>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</si>
  <si>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</si>
  <si>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</si>
  <si>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</si>
  <si>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</si>
  <si>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</si>
  <si>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</si>
  <si>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</si>
  <si>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</si>
  <si>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</si>
  <si>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</si>
  <si>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</si>
  <si>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</si>
  <si>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</si>
  <si>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</si>
  <si>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</si>
  <si>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</si>
  <si>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</si>
  <si>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</si>
  <si>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</si>
  <si>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</si>
  <si>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</si>
  <si>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</si>
  <si>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</si>
  <si>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</si>
  <si>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</si>
  <si>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</si>
  <si>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</si>
  <si>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</si>
  <si>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</si>
  <si>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</si>
  <si>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</si>
  <si>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</si>
  <si>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</si>
  <si>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</si>
  <si>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</si>
  <si>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</si>
  <si>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</si>
  <si>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</si>
  <si>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</si>
  <si>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</si>
  <si>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</si>
  <si>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</si>
  <si>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</si>
  <si>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</si>
  <si>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</si>
  <si>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</si>
  <si>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</si>
  <si>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</si>
  <si>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</si>
  <si>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</si>
  <si>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</si>
  <si>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</si>
  <si>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</si>
  <si>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</si>
  <si>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</si>
  <si>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</si>
  <si>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</si>
  <si>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</si>
  <si>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</si>
  <si>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</si>
  <si>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</si>
  <si>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</si>
  <si>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</si>
  <si>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</si>
  <si>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</si>
  <si>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</si>
  <si>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</si>
  <si>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</si>
  <si>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</si>
  <si>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</si>
  <si>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</si>
  <si>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</si>
  <si>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</si>
  <si>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</si>
  <si>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</si>
  <si>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</si>
  <si>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</si>
  <si>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</si>
  <si>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</si>
  <si>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</si>
  <si>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</si>
  <si>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</si>
  <si>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</si>
  <si>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</si>
  <si>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</si>
  <si>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</si>
  <si>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</si>
  <si>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</si>
  <si>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</si>
  <si>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</si>
  <si>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</si>
  <si>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</si>
  <si>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</si>
  <si>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</si>
  <si>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</si>
  <si>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</si>
  <si>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</si>
  <si>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</si>
  <si>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</si>
  <si>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</si>
  <si>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</si>
  <si>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</si>
  <si>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</si>
  <si>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</si>
  <si>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</si>
  <si>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</si>
  <si>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</si>
  <si>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</si>
  <si>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</si>
  <si>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</si>
  <si>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</si>
  <si>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</si>
  <si>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</si>
  <si>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</si>
  <si>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</si>
  <si>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</si>
  <si>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</si>
  <si>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</si>
  <si>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</si>
  <si>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</si>
  <si>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</si>
  <si>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</si>
  <si>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</si>
  <si>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</si>
  <si>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</si>
  <si>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</si>
  <si>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</si>
  <si>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</si>
  <si>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</si>
  <si>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</si>
  <si>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</si>
  <si>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</si>
  <si>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</si>
  <si>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</si>
  <si>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</si>
  <si>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</si>
  <si>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</si>
  <si>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</si>
  <si>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</si>
  <si>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</si>
  <si>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</si>
  <si>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</si>
  <si>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</si>
  <si>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</si>
  <si>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</si>
  <si>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</si>
  <si>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</si>
  <si>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</si>
  <si>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</si>
  <si>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</si>
  <si>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</si>
  <si>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</si>
  <si>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</si>
  <si>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</si>
  <si>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</si>
  <si>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</si>
  <si>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</si>
  <si>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</si>
  <si>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</si>
  <si>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</si>
  <si>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</si>
  <si>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</si>
  <si>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</si>
  <si>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</si>
  <si>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</si>
  <si>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</si>
  <si>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</si>
  <si>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</si>
  <si>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</si>
  <si>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</si>
  <si>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</si>
  <si>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</si>
  <si>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</si>
  <si>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</si>
  <si>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</si>
  <si>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</si>
  <si>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</si>
  <si>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</si>
  <si>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</si>
  <si>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</si>
  <si>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</si>
  <si>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</si>
  <si>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</si>
  <si>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</si>
  <si>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</si>
  <si>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</si>
  <si>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</si>
  <si>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</si>
  <si>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</si>
  <si>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</si>
  <si>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</si>
  <si>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</si>
  <si>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</si>
  <si>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</si>
  <si>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</si>
  <si>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</si>
  <si>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</si>
  <si>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</si>
  <si>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</si>
  <si>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</si>
  <si>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</si>
  <si>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</si>
  <si>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</si>
  <si>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</si>
  <si>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</si>
  <si>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</si>
  <si>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</si>
  <si>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</si>
  <si>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</si>
  <si>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</si>
  <si>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</si>
  <si>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</si>
  <si>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</si>
  <si>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</si>
  <si>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</si>
  <si>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</si>
  <si>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</si>
  <si>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</si>
  <si>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</si>
  <si>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</si>
  <si>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</si>
  <si>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</si>
  <si>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</si>
  <si>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</si>
  <si>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</si>
  <si>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</si>
  <si>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</si>
  <si>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</si>
  <si>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</si>
  <si>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</si>
  <si>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</si>
  <si>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</si>
  <si>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</si>
  <si>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</si>
  <si>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</si>
  <si>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</si>
  <si>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</si>
  <si>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</si>
  <si>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</si>
  <si>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</si>
  <si>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</si>
  <si>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</si>
  <si>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</si>
  <si>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</si>
  <si>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</si>
  <si>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</si>
  <si>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</si>
  <si>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</si>
  <si>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</si>
  <si>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</si>
  <si>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</si>
  <si>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</si>
  <si>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</si>
  <si>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</si>
  <si>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</si>
  <si>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</si>
  <si>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</si>
  <si>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</si>
  <si>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</si>
  <si>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</si>
  <si>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</si>
  <si>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</si>
  <si>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</si>
  <si>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</si>
  <si>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</si>
  <si>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</si>
  <si>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</si>
  <si>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</si>
  <si>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</si>
  <si>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</si>
  <si>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</si>
  <si>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</si>
  <si>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</si>
  <si>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</si>
  <si>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</si>
  <si>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</si>
  <si>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</si>
  <si>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</si>
  <si>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</si>
  <si>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</si>
  <si>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</si>
  <si>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</si>
  <si>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</si>
  <si>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</si>
  <si>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</si>
  <si>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</si>
  <si>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</si>
  <si>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</si>
  <si>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</si>
  <si>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</si>
  <si>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</si>
  <si>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</si>
  <si>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</si>
  <si>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</si>
  <si>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</si>
  <si>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</si>
  <si>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</si>
  <si>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</si>
  <si>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</si>
  <si>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</si>
  <si>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</si>
  <si>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</si>
  <si>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</si>
  <si>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</si>
  <si>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</si>
  <si>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</si>
  <si>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</si>
  <si>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</si>
  <si>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</si>
  <si>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</si>
  <si>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</si>
  <si>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</si>
  <si>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</si>
  <si>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</si>
  <si>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</si>
  <si>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</si>
  <si>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</si>
  <si>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</si>
  <si>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</si>
  <si>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</si>
  <si>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</si>
  <si>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</si>
  <si>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</si>
  <si>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</si>
  <si>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</si>
  <si>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</si>
  <si>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</si>
  <si>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</si>
  <si>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</si>
  <si>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</si>
  <si>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</si>
  <si>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</si>
  <si>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</si>
  <si>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</si>
  <si>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</si>
  <si>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</si>
  <si>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</si>
  <si>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</si>
  <si>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</si>
  <si>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</si>
  <si>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</si>
  <si>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</si>
  <si>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</si>
  <si>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</si>
  <si>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</si>
  <si>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</si>
  <si>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</si>
  <si>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</si>
  <si>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</si>
  <si>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</si>
  <si>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</si>
  <si>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</si>
  <si>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</si>
  <si>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</si>
  <si>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</si>
  <si>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</si>
  <si>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</si>
  <si>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</si>
  <si>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</si>
  <si>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</si>
  <si>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</si>
  <si>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</si>
  <si>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</si>
  <si>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</si>
  <si>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</si>
  <si>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</si>
  <si>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</si>
  <si>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</si>
  <si>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</si>
  <si>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</si>
  <si>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</si>
  <si>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</si>
  <si>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</si>
  <si>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</si>
  <si>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</si>
  <si>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</si>
  <si>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</si>
  <si>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</si>
  <si>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</si>
  <si>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</si>
  <si>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</si>
  <si>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</si>
  <si>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</si>
  <si>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</si>
  <si>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</si>
  <si>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</si>
  <si>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</si>
  <si>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</si>
  <si>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</si>
  <si>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</si>
  <si>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</si>
  <si>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</si>
  <si>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</si>
  <si>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</si>
  <si>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</si>
  <si>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</si>
  <si>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</si>
  <si>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</si>
  <si>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</si>
  <si>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</si>
  <si>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</si>
  <si>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</si>
  <si>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</si>
  <si>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</si>
  <si>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</si>
  <si>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</si>
  <si>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</si>
  <si>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</si>
  <si>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</si>
  <si>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</si>
  <si>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</si>
  <si>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</si>
  <si>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</si>
  <si>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</si>
  <si>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</si>
  <si>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</si>
  <si>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</si>
  <si>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</si>
  <si>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</si>
  <si>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</si>
  <si>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</si>
  <si>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</si>
  <si>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</si>
  <si>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</si>
  <si>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</si>
  <si>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</si>
  <si>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</si>
  <si>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</si>
  <si>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</si>
  <si>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</si>
  <si>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</si>
  <si>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</si>
  <si>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</si>
  <si>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</si>
  <si>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</si>
  <si>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</si>
  <si>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</si>
  <si>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</si>
  <si>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</si>
  <si>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</si>
  <si>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</si>
  <si>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</si>
  <si>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</si>
  <si>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</si>
  <si>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</si>
  <si>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</si>
  <si>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</si>
  <si>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</si>
  <si>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</si>
  <si>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</si>
  <si>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</si>
  <si>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</si>
  <si>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</si>
  <si>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</si>
  <si>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</si>
  <si>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</si>
  <si>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</si>
  <si>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</si>
  <si>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</si>
  <si>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</si>
  <si>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</si>
  <si>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</si>
  <si>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</si>
  <si>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</si>
  <si>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</si>
  <si>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</si>
  <si>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</si>
  <si>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</si>
  <si>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</si>
  <si>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</si>
  <si>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</si>
  <si>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</si>
  <si>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</si>
  <si>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</si>
  <si>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</si>
  <si>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</si>
  <si>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</si>
  <si>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</si>
  <si>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</si>
  <si>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</si>
  <si>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</si>
  <si>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</si>
  <si>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</si>
  <si>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</si>
  <si>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</si>
  <si>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</si>
  <si>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</si>
  <si>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</si>
  <si>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</si>
  <si>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</si>
  <si>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</si>
  <si>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</si>
  <si>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</si>
  <si>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</si>
  <si>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</si>
  <si>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</si>
  <si>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</si>
  <si>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</si>
  <si>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</si>
  <si>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</si>
  <si>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</si>
  <si>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</si>
  <si>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</si>
  <si>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</si>
  <si>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</si>
  <si>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</si>
  <si>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</si>
  <si>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</si>
  <si>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</si>
  <si>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</si>
  <si>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</si>
  <si>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</si>
  <si>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</si>
  <si>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</si>
  <si>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</si>
  <si>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</si>
  <si>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</si>
  <si>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</si>
  <si>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</si>
  <si>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</si>
  <si>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</si>
  <si>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</si>
  <si>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</si>
  <si>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</si>
  <si>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</si>
  <si>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</si>
  <si>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</si>
  <si>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</si>
  <si>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</si>
  <si>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</si>
  <si>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</si>
  <si>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</si>
  <si>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</si>
  <si>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</si>
  <si>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</si>
  <si>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</si>
  <si>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</si>
  <si>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</si>
  <si>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</si>
  <si>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</si>
  <si>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</si>
  <si>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</si>
  <si>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</si>
  <si>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</si>
  <si>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</si>
  <si>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</si>
  <si>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</si>
  <si>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</si>
  <si>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</si>
  <si>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</si>
  <si>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</si>
  <si>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</si>
  <si>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</si>
  <si>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</si>
  <si>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</si>
  <si>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</si>
  <si>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</si>
  <si>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</si>
  <si>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</si>
  <si>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</si>
  <si>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</si>
  <si>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</si>
  <si>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</si>
  <si>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</si>
  <si>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</si>
  <si>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</si>
  <si>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</si>
  <si>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</si>
  <si>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</si>
  <si>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</si>
  <si>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</si>
  <si>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</si>
  <si>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</si>
  <si>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</si>
  <si>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</si>
  <si>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</si>
  <si>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</si>
  <si>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</si>
  <si>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</si>
  <si>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</si>
  <si>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</si>
  <si>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</si>
  <si>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</si>
  <si>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</si>
  <si>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</si>
  <si>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</si>
  <si>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</si>
  <si>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</si>
  <si>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</si>
  <si>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</si>
  <si>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</si>
  <si>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</si>
  <si>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</si>
  <si>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</si>
  <si>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</si>
  <si>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</si>
  <si>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</si>
  <si>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</si>
  <si>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</si>
  <si>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</si>
  <si>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</si>
  <si>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</si>
  <si>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</si>
  <si>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</si>
  <si>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</si>
  <si>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</si>
  <si>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</si>
  <si>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</si>
  <si>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</si>
  <si>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</si>
  <si>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</si>
  <si>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</si>
  <si>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</si>
  <si>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</si>
  <si>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</si>
  <si>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</si>
  <si>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</si>
  <si>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</si>
  <si>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</si>
  <si>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</si>
  <si>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</si>
  <si>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</si>
  <si>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</si>
  <si>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</si>
  <si>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</si>
  <si>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</si>
  <si>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</si>
  <si>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</si>
  <si>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</si>
  <si>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</si>
  <si>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</si>
  <si>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</si>
  <si>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</si>
  <si>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</si>
  <si>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</si>
  <si>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</si>
  <si>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</si>
  <si>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</si>
  <si>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</si>
  <si>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</si>
  <si>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</si>
  <si>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</si>
  <si>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</si>
  <si>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</si>
  <si>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</si>
  <si>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</si>
  <si>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</si>
  <si>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</si>
  <si>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</si>
  <si>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</si>
  <si>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</si>
  <si>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</si>
  <si>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</si>
  <si>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</si>
  <si>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</si>
  <si>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</si>
  <si>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</si>
  <si>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</si>
  <si>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</si>
  <si>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</si>
  <si>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</si>
  <si>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</si>
  <si>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</si>
  <si>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</si>
  <si>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</si>
  <si>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</si>
  <si>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</si>
  <si>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</si>
  <si>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</si>
  <si>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</si>
  <si>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</si>
  <si>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</si>
  <si>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</si>
  <si>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</si>
  <si>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</si>
  <si>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</si>
  <si>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</si>
  <si>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</si>
  <si>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</si>
  <si>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</si>
  <si>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</si>
  <si>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</si>
  <si>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</si>
  <si>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</si>
  <si>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</si>
  <si>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</si>
  <si>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</si>
  <si>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</si>
  <si>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</si>
  <si>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</si>
  <si>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</si>
  <si>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</si>
  <si>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</si>
  <si>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</si>
  <si>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</si>
  <si>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</si>
  <si>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</si>
  <si>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</si>
  <si>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</si>
  <si>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</si>
  <si>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</si>
  <si>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</si>
  <si>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</si>
  <si>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</si>
  <si>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</si>
  <si>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</si>
  <si>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</si>
  <si>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</si>
  <si>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</si>
  <si>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</si>
  <si>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</si>
  <si>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</si>
  <si>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</si>
  <si>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</si>
  <si>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</si>
  <si>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</si>
  <si>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</si>
  <si>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</si>
  <si>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</si>
  <si>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</si>
  <si>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</si>
  <si>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</si>
  <si>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</si>
  <si>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</si>
  <si>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</si>
  <si>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</si>
  <si>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</si>
  <si>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</si>
  <si>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</si>
  <si>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</si>
  <si>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</si>
  <si>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</si>
  <si>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</si>
  <si>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</si>
  <si>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</si>
  <si>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</si>
  <si>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</si>
  <si>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</si>
  <si>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</si>
  <si>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</si>
  <si>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</si>
  <si>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</si>
  <si>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</si>
  <si>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</si>
  <si>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</si>
  <si>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</si>
  <si>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</si>
  <si>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</si>
  <si>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</si>
  <si>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</si>
  <si>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</si>
  <si>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</si>
  <si>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</si>
  <si>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</si>
  <si>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</si>
  <si>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</si>
  <si>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</si>
  <si>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</si>
  <si>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</si>
  <si>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</si>
  <si>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</si>
  <si>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</si>
  <si>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</si>
  <si>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</si>
  <si>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</si>
  <si>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</si>
  <si>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</si>
  <si>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</si>
  <si>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</si>
  <si>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</si>
  <si>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</si>
  <si>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</si>
  <si>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</si>
  <si>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</si>
  <si>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</si>
  <si>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</si>
  <si>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</si>
  <si>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</si>
  <si>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</si>
  <si>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</si>
  <si>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</si>
  <si>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</si>
  <si>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</si>
  <si>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</si>
  <si>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</si>
  <si>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</si>
  <si>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</si>
  <si>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</si>
  <si>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</si>
  <si>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</si>
  <si>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</si>
  <si>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</si>
  <si>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</si>
  <si>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</si>
  <si>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</si>
  <si>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</si>
  <si>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</si>
  <si>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</si>
  <si>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</si>
  <si>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</si>
  <si>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</si>
  <si>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</si>
  <si>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</si>
  <si>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</si>
  <si>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</si>
  <si>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</si>
  <si>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</si>
  <si>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</si>
  <si>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</si>
  <si>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</si>
  <si>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</si>
  <si>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</si>
  <si>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</si>
  <si>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</si>
  <si>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</si>
  <si>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</si>
  <si>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</si>
  <si>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</si>
  <si>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</si>
  <si>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</si>
  <si>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</si>
  <si>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</si>
  <si>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</si>
  <si>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</si>
  <si>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</si>
  <si>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</si>
  <si>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</si>
  <si>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</si>
  <si>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</si>
  <si>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</si>
  <si>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</si>
  <si>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</si>
  <si>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</si>
  <si>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</si>
  <si>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</si>
  <si>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</si>
  <si>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</si>
  <si>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</si>
  <si>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</si>
  <si>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</si>
  <si>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</si>
  <si>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</si>
  <si>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</si>
  <si>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</si>
  <si>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</si>
  <si>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</si>
  <si>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</si>
  <si>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</si>
  <si>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</si>
  <si>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</si>
  <si>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</si>
  <si>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</si>
  <si>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</si>
  <si>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</si>
  <si>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</si>
  <si>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</si>
  <si>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</si>
  <si>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</si>
  <si>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</si>
  <si>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</si>
  <si>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</si>
  <si>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</si>
  <si>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</si>
  <si>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</si>
  <si>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</si>
  <si>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</si>
  <si>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</si>
  <si>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</si>
  <si>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</si>
  <si>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</si>
  <si>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</si>
  <si>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</si>
  <si>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</si>
  <si>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</si>
  <si>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</si>
  <si>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</si>
  <si>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</si>
  <si>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</si>
  <si>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</si>
  <si>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</si>
  <si>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</si>
  <si>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</si>
  <si>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</si>
  <si>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</si>
  <si>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</si>
  <si>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</si>
  <si>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</si>
  <si>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</si>
  <si>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</si>
  <si>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</si>
  <si>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</si>
  <si>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</si>
  <si>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</si>
  <si>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</si>
  <si>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</si>
  <si>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</si>
  <si>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</si>
  <si>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</si>
  <si>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</si>
  <si>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</si>
  <si>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</si>
  <si>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</si>
  <si>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</si>
  <si>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</si>
  <si>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</si>
  <si>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</si>
  <si>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</si>
  <si>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</si>
  <si>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</si>
  <si>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</si>
  <si>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</si>
  <si>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</si>
  <si>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</si>
  <si>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</si>
  <si>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</si>
  <si>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</si>
  <si>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</si>
  <si>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</si>
  <si>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</si>
  <si>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</si>
  <si>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</si>
  <si>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</si>
  <si>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</si>
  <si>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</si>
  <si>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</si>
  <si>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</si>
  <si>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</si>
  <si>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</si>
  <si>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</si>
  <si>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</si>
  <si>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</si>
  <si>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</si>
  <si>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</si>
  <si>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</si>
  <si>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</si>
  <si>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</si>
  <si>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</si>
  <si>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</si>
  <si>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</si>
  <si>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</si>
  <si>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</si>
  <si>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</si>
  <si>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</si>
  <si>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</si>
  <si>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</si>
  <si>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</si>
  <si>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</si>
  <si>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</si>
  <si>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</si>
  <si>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</si>
  <si>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</si>
  <si>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</si>
  <si>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</si>
  <si>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</si>
  <si>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</si>
  <si>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</si>
  <si>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</si>
  <si>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</si>
  <si>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</si>
  <si>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</si>
  <si>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</si>
  <si>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</si>
  <si>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</si>
  <si>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</si>
  <si>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</si>
  <si>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</si>
  <si>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</si>
  <si>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</si>
  <si>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</si>
  <si>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</si>
  <si>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</si>
  <si>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</si>
  <si>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</si>
  <si>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</si>
  <si>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</si>
  <si>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</si>
  <si>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</si>
  <si>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</si>
  <si>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</si>
  <si>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</si>
  <si>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</si>
  <si>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</si>
  <si>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</si>
  <si>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</si>
  <si>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</si>
  <si>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</si>
  <si>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</si>
  <si>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</si>
  <si>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</si>
  <si>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</si>
  <si>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</si>
  <si>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</si>
  <si>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</si>
  <si>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</si>
  <si>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</si>
  <si>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</si>
  <si>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</si>
  <si>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</si>
  <si>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</si>
  <si>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</si>
  <si>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</si>
  <si>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</si>
  <si>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</si>
  <si>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</si>
  <si>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</si>
  <si>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</si>
  <si>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</si>
  <si>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</si>
  <si>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</si>
  <si>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</si>
  <si>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</si>
  <si>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</si>
  <si>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</si>
  <si>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</si>
  <si>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</si>
  <si>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</si>
  <si>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</si>
  <si>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</si>
  <si>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</si>
  <si>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</si>
  <si>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</si>
  <si>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</si>
  <si>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</si>
  <si>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</si>
  <si>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</si>
  <si>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</si>
  <si>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</si>
  <si>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</si>
  <si>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</si>
  <si>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</si>
  <si>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</si>
  <si>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</si>
  <si>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</si>
  <si>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</si>
  <si>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</si>
  <si>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</si>
  <si>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</si>
  <si>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</si>
  <si>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</si>
  <si>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</si>
  <si>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</si>
  <si>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</si>
  <si>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</si>
  <si>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</si>
  <si>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</si>
  <si>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</si>
  <si>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</si>
  <si>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</si>
  <si>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</si>
  <si>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</si>
  <si>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</si>
  <si>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</si>
  <si>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</si>
  <si>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</si>
  <si>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</si>
  <si>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</si>
  <si>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</si>
  <si>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</si>
  <si>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</si>
  <si>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</si>
  <si>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</si>
  <si>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</si>
  <si>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</si>
  <si>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</si>
  <si>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</si>
  <si>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</si>
  <si>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</si>
  <si>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</si>
  <si>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</si>
  <si>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</si>
  <si>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</si>
  <si>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</si>
  <si>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</si>
  <si>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</si>
  <si>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</si>
  <si>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</si>
  <si>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</si>
  <si>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</si>
  <si>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</si>
  <si>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</si>
  <si>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</si>
  <si>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</si>
  <si>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</si>
  <si>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</si>
  <si>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</si>
  <si>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</si>
  <si>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</si>
  <si>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</si>
  <si>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</si>
  <si>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</si>
  <si>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</si>
  <si>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</si>
  <si>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</si>
  <si>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</si>
  <si>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</si>
  <si>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</si>
  <si>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</si>
  <si>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</si>
  <si>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</si>
  <si>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</si>
  <si>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</si>
  <si>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307 CHESTNUT</t>
  </si>
  <si>
    <t xml:space="preserve">DALZELL   </t>
  </si>
  <si>
    <t>X</t>
  </si>
  <si>
    <t>BRUCE BAUER</t>
  </si>
  <si>
    <t>bbauer@bhsroe.org</t>
  </si>
  <si>
    <t>815-663-8821</t>
  </si>
  <si>
    <t>815-663-4515</t>
  </si>
  <si>
    <t>HOPKINS &amp; ASSOCIATES, CPAS</t>
  </si>
  <si>
    <t>066-004501</t>
  </si>
  <si>
    <t>JOEL HOPKINS</t>
  </si>
  <si>
    <t>314 S MCCOY STREET</t>
  </si>
  <si>
    <t>GRANVILLE</t>
  </si>
  <si>
    <t>815-339-6630</t>
  </si>
  <si>
    <t>815-339-6643</t>
  </si>
  <si>
    <t>hopkinsoffice@aol.com</t>
  </si>
  <si>
    <t>HOPKINS &amp; ASSOCIATES, CPAs</t>
  </si>
  <si>
    <t xml:space="preserve">GASB 45 disclosure ommission </t>
  </si>
  <si>
    <t>2005 WORKING CASH &amp; LIFE SAFETY BONDS</t>
  </si>
  <si>
    <t>1 &amp; 5</t>
  </si>
  <si>
    <t>2008 WORKING CASH</t>
  </si>
  <si>
    <t>2011 LIFE SAFETY</t>
  </si>
  <si>
    <t xml:space="preserve">BMP COOPERATIVE, TISKILWA, IL </t>
  </si>
  <si>
    <t>Account 7300- Transportation Fund - Sale of Fixed Asset ($65,794)</t>
  </si>
  <si>
    <t>Account 3999- Operations &amp; Maintenance Fund - Refund of Maintenance Grant ($1,162)</t>
  </si>
  <si>
    <t>Dalzell SD 98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</si>
</sst>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2028825</xdr:colOff>
          <xdr:row>0</xdr:row>
          <xdr:rowOff>47625</xdr:rowOff>
        </xdr:from>
        <xdr:to>
          <xdr:col>1</xdr:col>
          <xdr:colOff>47625</xdr:colOff>
          <xdr:row>4</xdr:row>
          <xdr:rowOff>85725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0</xdr:row>
          <xdr:rowOff>57150</xdr:rowOff>
        </xdr:from>
        <xdr:to>
          <xdr:col>0</xdr:col>
          <xdr:colOff>1924050</xdr:colOff>
          <xdr:row>4</xdr:row>
          <xdr:rowOff>95250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47625</xdr:rowOff>
        </xdr:from>
        <xdr:to>
          <xdr:col>0</xdr:col>
          <xdr:colOff>914400</xdr:colOff>
          <xdr:row>4</xdr:row>
          <xdr:rowOff>85725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28006098002</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2104</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2119</v>
      </c>
      <c r="B17" s="2093"/>
      <c r="C17" s="2093"/>
      <c r="D17" s="2093"/>
      <c r="E17" s="2093"/>
      <c r="F17" s="2093"/>
      <c r="G17" s="2093"/>
      <c r="H17" s="2118"/>
      <c r="T17" s="2146" t="s">
        <v>2105</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2106</v>
      </c>
      <c r="U19" s="2065"/>
      <c r="V19" s="2065"/>
      <c r="W19" s="2066"/>
      <c r="X19" s="2083" t="s">
        <v>2033</v>
      </c>
      <c r="Y19" s="2145"/>
      <c r="Z19" s="2143">
        <v>61326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2107</v>
      </c>
      <c r="U21" s="2152"/>
      <c r="V21" s="2152"/>
      <c r="W21" s="2152"/>
      <c r="X21" s="2157" t="s">
        <v>2108</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2099</v>
      </c>
      <c r="B23" s="2110"/>
      <c r="C23" s="2110"/>
      <c r="D23" s="2110"/>
      <c r="E23" s="2110"/>
      <c r="F23" s="2110"/>
      <c r="G23" s="2110"/>
      <c r="H23" s="2111"/>
      <c r="T23" s="2092" t="s">
        <v>2103</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4">
        <v>61320</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2097</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2097</v>
      </c>
      <c r="C30" s="673" t="s">
        <v>1385</v>
      </c>
      <c r="D30" s="182"/>
      <c r="E30" s="182"/>
      <c r="F30" s="1280"/>
      <c r="G30" s="661"/>
      <c r="H30" s="661"/>
      <c r="I30" s="275"/>
      <c r="J30" s="392"/>
      <c r="K30" s="182" t="s">
        <v>675</v>
      </c>
      <c r="L30" s="1761" t="s">
        <v>2097</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2097</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t="s">
        <v>2093</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2111</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2110</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6065573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1.7100000000000001E-2</v>
      </c>
      <c r="E10" s="100" t="s">
        <v>1186</v>
      </c>
      <c r="F10" s="472">
        <v>2.5000000000000001E-3</v>
      </c>
      <c r="G10" s="100" t="s">
        <v>1186</v>
      </c>
      <c r="H10" s="472">
        <v>1.1999999999999999E-3</v>
      </c>
      <c r="I10" s="100" t="s">
        <v>1187</v>
      </c>
      <c r="J10" s="473">
        <f>ROUND(D10+F10+H10,5)</f>
        <v>2.0799999999999999E-2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483281</v>
      </c>
      <c r="E16" s="100"/>
      <c r="F16" s="82">
        <f>SUM('Acct Summary 7-8'!C17,'Acct Summary 7-8'!D17,'Acct Summary 7-8'!F17)</f>
        <v>598118</v>
      </c>
      <c r="G16" s="100"/>
      <c r="H16" s="82">
        <f>SUM(D16-F16)</f>
        <v>-114837</v>
      </c>
      <c r="I16" s="93"/>
      <c r="J16" s="82">
        <f>SUM('Acct Summary 7-8'!C81,'Acct Summary 7-8'!D81,'Acct Summary 7-8'!F81,'Acct Summary 7-8'!I81)</f>
        <v>208219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418524.53700000001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21" sqref="Q2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Dalzell SD 98</v>
      </c>
      <c r="E7" s="136"/>
      <c r="G7" s="137"/>
      <c r="H7" s="138"/>
      <c r="I7" s="138"/>
      <c r="J7" s="138"/>
      <c r="K7" s="138"/>
      <c r="L7"/>
      <c r="M7"/>
      <c r="N7"/>
      <c r="O7"/>
      <c r="P7"/>
    </row>
    <row r="8" spans="1:18" ht="12.75" x14ac:dyDescent="0.2">
      <c r="A8"/>
      <c r="B8"/>
      <c r="C8" s="134" t="s">
        <v>1341</v>
      </c>
      <c r="D8" s="139">
        <f>COVER!A13</f>
        <v>28006098002</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208219</v>
      </c>
      <c r="I12" s="1162"/>
      <c r="J12" s="1162"/>
      <c r="K12" s="1163">
        <f>TRUNC((H12/H13*100000),5)/100000</f>
        <v>0.43084458110000001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483281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598118</v>
      </c>
      <c r="I17" s="1162"/>
      <c r="J17" s="1168"/>
      <c r="K17" s="1163">
        <f>TRUNC((H17/H18*100000),5)/100000</f>
        <v>1.2376195214999999</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483281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1.3923291</v>
      </c>
      <c r="K20" s="1163">
        <f>IF(K17&lt;=1,"0",IF(AND(O16="2", J20 &gt; 2),TRUNC(((K12-0.1)/(K17-1)*100),5)/100,IF(AND(O16 = "1", J20 &gt; 2),TRUNC(((K12-0.1)/(K17-1)*100),5)/100,IF(AND(O16="1", J20 &gt;1),TRUNC(((K12-0.1)/(K17-1)*100),5)/100,""))))</f>
        <v>1.3923291</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208219</v>
      </c>
      <c r="I24" s="684"/>
      <c r="J24" s="684"/>
      <c r="K24" s="1172">
        <f>TRUNC(((H24/H25*100000)/100000),2)</f>
        <v>125.32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1661.4388899999999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107239.33064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80000</v>
      </c>
      <c r="I32" s="1170"/>
      <c r="J32" s="1170"/>
      <c r="K32" s="1172">
        <f>TRUNC(100-((((H32/H33*100))*100)/100),2)</f>
        <v>80.88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418524.53700000001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0" colorId="8" zoomScale="110" zoomScaleNormal="110" workbookViewId="0">
      <selection activeCell="C54" sqref="C5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127655</v>
      </c>
      <c r="D4" s="412">
        <v>43141</v>
      </c>
      <c r="E4" s="412">
        <v>1476</v>
      </c>
      <c r="F4" s="412">
        <v>37423</v>
      </c>
      <c r="G4" s="412">
        <v>3320</v>
      </c>
      <c r="H4" s="412"/>
      <c r="I4" s="412"/>
      <c r="J4" s="436">
        <v>41</v>
      </c>
      <c r="K4" s="412">
        <v>3</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127655</v>
      </c>
      <c r="D13" s="689">
        <f t="shared" ref="D13:L13" si="0">SUM(D4:D12)</f>
        <v>43141</v>
      </c>
      <c r="E13" s="689">
        <f t="shared" si="0"/>
        <v>1476</v>
      </c>
      <c r="F13" s="689">
        <f t="shared" si="0"/>
        <v>37423</v>
      </c>
      <c r="G13" s="689">
        <f t="shared" si="0"/>
        <v>3320</v>
      </c>
      <c r="H13" s="689">
        <f t="shared" si="0"/>
        <v>0</v>
      </c>
      <c r="I13" s="689">
        <f t="shared" si="0"/>
        <v>0</v>
      </c>
      <c r="J13" s="689">
        <f t="shared" si="0"/>
        <v>41</v>
      </c>
      <c r="K13" s="689">
        <f t="shared" si="0"/>
        <v>3</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10700</v>
      </c>
      <c r="N16" s="719"/>
    </row>
    <row r="17" spans="1:14" s="704" customFormat="1" ht="12.75" customHeight="1" x14ac:dyDescent="0.2">
      <c r="A17" s="718" t="s">
        <v>1751</v>
      </c>
      <c r="B17" s="542">
        <v>230</v>
      </c>
      <c r="C17" s="507"/>
      <c r="D17" s="507"/>
      <c r="E17" s="507"/>
      <c r="F17" s="507"/>
      <c r="G17" s="507"/>
      <c r="H17" s="507"/>
      <c r="I17" s="507"/>
      <c r="J17" s="507"/>
      <c r="K17" s="507"/>
      <c r="L17" s="507"/>
      <c r="M17" s="436">
        <v>512518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208204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1476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78524</v>
      </c>
    </row>
    <row r="23" spans="1:14" ht="13.5" customHeight="1" thickBot="1" x14ac:dyDescent="0.25">
      <c r="A23" s="464" t="s">
        <v>748</v>
      </c>
      <c r="B23" s="724"/>
      <c r="C23" s="433"/>
      <c r="D23" s="433"/>
      <c r="E23" s="433"/>
      <c r="F23" s="433"/>
      <c r="G23" s="433"/>
      <c r="H23" s="433"/>
      <c r="I23" s="433"/>
      <c r="J23" s="433"/>
      <c r="K23" s="433"/>
      <c r="L23" s="433"/>
      <c r="M23" s="693">
        <f>SUM(M15:M22)</f>
        <v>731422</v>
      </c>
      <c r="N23" s="693">
        <f>SUM(N21:N22)</f>
        <v>80000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80000</v>
      </c>
    </row>
    <row r="37" spans="1:14" ht="13.5" thickBot="1" x14ac:dyDescent="0.25">
      <c r="A37" s="464" t="s">
        <v>758</v>
      </c>
      <c r="B37" s="724"/>
      <c r="C37" s="507"/>
      <c r="D37" s="507"/>
      <c r="E37" s="507"/>
      <c r="F37" s="507"/>
      <c r="G37" s="507"/>
      <c r="H37" s="507"/>
      <c r="I37" s="507"/>
      <c r="J37" s="507"/>
      <c r="K37" s="507"/>
      <c r="L37" s="514"/>
      <c r="M37" s="433"/>
      <c r="N37" s="693">
        <f>SUM(N36:N36)</f>
        <v>80000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127655</v>
      </c>
      <c r="D39" s="727">
        <v>43141</v>
      </c>
      <c r="E39" s="727">
        <v>1476</v>
      </c>
      <c r="F39" s="727">
        <v>37423</v>
      </c>
      <c r="G39" s="727">
        <v>3320</v>
      </c>
      <c r="H39" s="727"/>
      <c r="I39" s="727"/>
      <c r="J39" s="726">
        <v>41</v>
      </c>
      <c r="K39" s="727">
        <v>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731422</v>
      </c>
      <c r="N40" s="694"/>
    </row>
    <row r="41" spans="1:14" ht="13.5" customHeight="1" thickBot="1" x14ac:dyDescent="0.25">
      <c r="A41" s="464" t="s">
        <v>760</v>
      </c>
      <c r="B41" s="455"/>
      <c r="C41" s="485">
        <f>(SUM(C34,C37,C38,C39))</f>
        <v>127655</v>
      </c>
      <c r="D41" s="485">
        <f t="shared" ref="D41:L41" si="2">SUM(D34,D37,D38:D39)</f>
        <v>43141</v>
      </c>
      <c r="E41" s="485">
        <f t="shared" si="2"/>
        <v>1476</v>
      </c>
      <c r="F41" s="485">
        <f t="shared" si="2"/>
        <v>37423</v>
      </c>
      <c r="G41" s="485">
        <f t="shared" si="2"/>
        <v>3320</v>
      </c>
      <c r="H41" s="485">
        <f t="shared" si="2"/>
        <v>0</v>
      </c>
      <c r="I41" s="485">
        <f t="shared" si="2"/>
        <v>0</v>
      </c>
      <c r="J41" s="485">
        <f t="shared" si="2"/>
        <v>41</v>
      </c>
      <c r="K41" s="485">
        <f t="shared" si="2"/>
        <v>3</v>
      </c>
      <c r="L41" s="485">
        <f t="shared" si="2"/>
        <v>0</v>
      </c>
      <c r="M41" s="485">
        <f>SUM(M40)</f>
        <v>731422</v>
      </c>
      <c r="N41" s="485">
        <f>SUM(N37)</f>
        <v>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 xml:space="preserve">&amp;L&amp;8Print Date:  &amp;D
&amp;F&amp;CThe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pane="bottomLeft" activeCell="F37" sqref="F3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170984</v>
      </c>
      <c r="D4" s="695">
        <f>'Revenues 9-14'!D109</f>
        <v>19261</v>
      </c>
      <c r="E4" s="695">
        <f>'Revenues 9-14'!E109</f>
        <v>23954</v>
      </c>
      <c r="F4" s="695">
        <f>'Revenues 9-14'!F109</f>
        <v>7304</v>
      </c>
      <c r="G4" s="695">
        <f>'Revenues 9-14'!G109</f>
        <v>21514</v>
      </c>
      <c r="H4" s="695">
        <f>'Revenues 9-14'!H109</f>
        <v>0</v>
      </c>
      <c r="I4" s="695">
        <f>'Revenues 9-14'!I109</f>
        <v>3043</v>
      </c>
      <c r="J4" s="695">
        <f>'Revenues 9-14'!J109</f>
        <v>25971</v>
      </c>
      <c r="K4" s="695">
        <f>'Revenues 9-14'!K109</f>
        <v>3040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187938</v>
      </c>
      <c r="D6" s="696">
        <f>'Revenues 9-14'!D173</f>
        <v>10000</v>
      </c>
      <c r="E6" s="696">
        <f>'Revenues 9-14'!E173</f>
        <v>0</v>
      </c>
      <c r="F6" s="696">
        <f>'Revenues 9-14'!F173</f>
        <v>19642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65109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424031</v>
      </c>
      <c r="D8" s="485">
        <f t="shared" ref="D8:K8" si="0">SUM(D4:D7)</f>
        <v>29261</v>
      </c>
      <c r="E8" s="485">
        <f t="shared" si="0"/>
        <v>23954</v>
      </c>
      <c r="F8" s="485">
        <f t="shared" si="0"/>
        <v>26946</v>
      </c>
      <c r="G8" s="485">
        <f t="shared" si="0"/>
        <v>21514</v>
      </c>
      <c r="H8" s="485">
        <f t="shared" si="0"/>
        <v>0</v>
      </c>
      <c r="I8" s="485">
        <f t="shared" si="0"/>
        <v>3043</v>
      </c>
      <c r="J8" s="485">
        <f t="shared" si="0"/>
        <v>25971</v>
      </c>
      <c r="K8" s="485">
        <f t="shared" si="0"/>
        <v>3040</v>
      </c>
      <c r="L8" s="39"/>
    </row>
    <row r="9" spans="1:13" ht="15" thickTop="1" x14ac:dyDescent="0.2">
      <c r="A9" s="1019" t="s">
        <v>348</v>
      </c>
      <c r="B9" s="456">
        <v>3998</v>
      </c>
      <c r="C9" s="418">
        <v>116424</v>
      </c>
      <c r="D9" s="489"/>
      <c r="E9" s="418"/>
      <c r="F9" s="418"/>
      <c r="G9" s="700"/>
      <c r="H9" s="418"/>
      <c r="I9" s="494" t="s">
        <v>1390</v>
      </c>
      <c r="J9" s="435"/>
      <c r="K9" s="418"/>
      <c r="L9" s="39"/>
    </row>
    <row r="10" spans="1:13" s="48" customFormat="1" ht="13.5" thickBot="1" x14ac:dyDescent="0.25">
      <c r="A10" s="464" t="s">
        <v>1394</v>
      </c>
      <c r="B10" s="457"/>
      <c r="C10" s="485">
        <f>SUM(C8:C9)</f>
        <v>540455</v>
      </c>
      <c r="D10" s="485">
        <f t="shared" ref="D10:K10" si="1">SUM(D8:D9)</f>
        <v>29261</v>
      </c>
      <c r="E10" s="485">
        <f t="shared" si="1"/>
        <v>23954</v>
      </c>
      <c r="F10" s="485">
        <f t="shared" si="1"/>
        <v>26946</v>
      </c>
      <c r="G10" s="485">
        <f t="shared" si="1"/>
        <v>21514</v>
      </c>
      <c r="H10" s="485">
        <f t="shared" si="1"/>
        <v>0</v>
      </c>
      <c r="I10" s="485">
        <f t="shared" si="1"/>
        <v>3043</v>
      </c>
      <c r="J10" s="485">
        <f t="shared" si="1"/>
        <v>25971</v>
      </c>
      <c r="K10" s="485">
        <f t="shared" si="1"/>
        <v>3040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331074</v>
      </c>
      <c r="D12" s="498" t="s">
        <v>1390</v>
      </c>
      <c r="E12" s="433" t="s">
        <v>1390</v>
      </c>
      <c r="F12" s="433" t="s">
        <v>1390</v>
      </c>
      <c r="G12" s="695">
        <f>'Expenditures 15-22'!K223</f>
        <v>8978</v>
      </c>
      <c r="H12" s="431"/>
      <c r="I12" s="433" t="s">
        <v>1390</v>
      </c>
      <c r="J12" s="433" t="s">
        <v>1390</v>
      </c>
      <c r="K12" s="431" t="s">
        <v>1390</v>
      </c>
      <c r="L12" s="39"/>
    </row>
    <row r="13" spans="1:13" x14ac:dyDescent="0.2">
      <c r="A13" s="734" t="s">
        <v>536</v>
      </c>
      <c r="B13" s="294">
        <v>2000</v>
      </c>
      <c r="C13" s="696">
        <f>'Expenditures 15-22'!K74</f>
        <v>121551</v>
      </c>
      <c r="D13" s="696">
        <f>'Expenditures 15-22'!K129</f>
        <v>50975</v>
      </c>
      <c r="E13" s="482" t="s">
        <v>1390</v>
      </c>
      <c r="F13" s="696">
        <f>'Expenditures 15-22'!K178</f>
        <v>90692</v>
      </c>
      <c r="G13" s="696">
        <f>'Expenditures 15-22'!K273</f>
        <v>13657</v>
      </c>
      <c r="H13" s="696">
        <f>'Expenditures 15-22'!K296</f>
        <v>0</v>
      </c>
      <c r="I13" s="433" t="s">
        <v>1390</v>
      </c>
      <c r="J13" s="749">
        <f>'Expenditures 15-22'!K323</f>
        <v>25967</v>
      </c>
      <c r="K13" s="701">
        <f>'Expenditures 15-22'!K341</f>
        <v>3038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3826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23843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456451</v>
      </c>
      <c r="D17" s="485">
        <f t="shared" si="2"/>
        <v>50975</v>
      </c>
      <c r="E17" s="485">
        <f t="shared" si="2"/>
        <v>23843</v>
      </c>
      <c r="F17" s="485">
        <f t="shared" si="2"/>
        <v>90692</v>
      </c>
      <c r="G17" s="485">
        <f t="shared" si="2"/>
        <v>22635</v>
      </c>
      <c r="H17" s="485">
        <f t="shared" si="2"/>
        <v>0</v>
      </c>
      <c r="I17" s="433"/>
      <c r="J17" s="485">
        <f>SUM(J12:J16)</f>
        <v>25967</v>
      </c>
      <c r="K17" s="485">
        <f>SUM(K12:K16)</f>
        <v>3038</v>
      </c>
      <c r="L17" s="39"/>
    </row>
    <row r="18" spans="1:12" ht="15" customHeight="1" thickTop="1" x14ac:dyDescent="0.2">
      <c r="A18" s="1020" t="s">
        <v>1322</v>
      </c>
      <c r="B18" s="259">
        <v>4180</v>
      </c>
      <c r="C18" s="695">
        <f t="shared" ref="C18:H18" si="3">C9</f>
        <v>116424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572875</v>
      </c>
      <c r="D19" s="485">
        <f t="shared" si="4"/>
        <v>50975</v>
      </c>
      <c r="E19" s="485">
        <f t="shared" si="4"/>
        <v>23843</v>
      </c>
      <c r="F19" s="485">
        <f t="shared" si="4"/>
        <v>90692</v>
      </c>
      <c r="G19" s="485">
        <f t="shared" si="4"/>
        <v>22635</v>
      </c>
      <c r="H19" s="485">
        <f t="shared" si="4"/>
        <v>0</v>
      </c>
      <c r="I19" s="433"/>
      <c r="J19" s="485">
        <f>SUM(J17:J18)</f>
        <v>25967</v>
      </c>
      <c r="K19" s="485">
        <f>SUM(K17:K18)</f>
        <v>3038</v>
      </c>
      <c r="L19" s="39"/>
    </row>
    <row r="20" spans="1:12" ht="27" thickTop="1" thickBot="1" x14ac:dyDescent="0.25">
      <c r="A20" s="458" t="s">
        <v>1323</v>
      </c>
      <c r="B20" s="459"/>
      <c r="C20" s="1018">
        <f>C8-C17</f>
        <v>-32420</v>
      </c>
      <c r="D20" s="1018">
        <f t="shared" ref="D20:K20" si="5">D8-D17</f>
        <v>-21714</v>
      </c>
      <c r="E20" s="1018">
        <f t="shared" si="5"/>
        <v>111</v>
      </c>
      <c r="F20" s="1018">
        <f t="shared" si="5"/>
        <v>-63746</v>
      </c>
      <c r="G20" s="1018">
        <f t="shared" si="5"/>
        <v>-1121</v>
      </c>
      <c r="H20" s="1018">
        <f t="shared" si="5"/>
        <v>0</v>
      </c>
      <c r="I20" s="1018">
        <f t="shared" si="5"/>
        <v>3043</v>
      </c>
      <c r="J20" s="1018">
        <f t="shared" si="5"/>
        <v>4</v>
      </c>
      <c r="K20" s="1018">
        <f t="shared" si="5"/>
        <v>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3043</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40000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65794</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43043</v>
      </c>
      <c r="D44" s="692">
        <f t="shared" ref="D44:K44" si="6">SUM(D24:D43)</f>
        <v>0</v>
      </c>
      <c r="E44" s="692">
        <f t="shared" si="6"/>
        <v>0</v>
      </c>
      <c r="F44" s="692">
        <f t="shared" si="6"/>
        <v>65794</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3043</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40000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40000</v>
      </c>
      <c r="G76" s="692">
        <f t="shared" si="7"/>
        <v>0</v>
      </c>
      <c r="H76" s="692">
        <f t="shared" si="7"/>
        <v>0</v>
      </c>
      <c r="I76" s="692">
        <f t="shared" si="7"/>
        <v>3043</v>
      </c>
      <c r="J76" s="692">
        <f t="shared" si="7"/>
        <v>0</v>
      </c>
      <c r="K76" s="692">
        <f t="shared" si="7"/>
        <v>0</v>
      </c>
      <c r="L76" s="504"/>
    </row>
    <row r="77" spans="1:12" ht="14.25" thickTop="1" thickBot="1" x14ac:dyDescent="0.25">
      <c r="A77" s="1027" t="s">
        <v>1402</v>
      </c>
      <c r="B77" s="710"/>
      <c r="C77" s="444">
        <f t="shared" ref="C77:K77" si="8">C44-C76</f>
        <v>43043</v>
      </c>
      <c r="D77" s="444">
        <f t="shared" si="8"/>
        <v>0</v>
      </c>
      <c r="E77" s="444">
        <f t="shared" si="8"/>
        <v>0</v>
      </c>
      <c r="F77" s="444">
        <f t="shared" si="8"/>
        <v>25794</v>
      </c>
      <c r="G77" s="444">
        <f t="shared" si="8"/>
        <v>0</v>
      </c>
      <c r="H77" s="444">
        <f t="shared" si="8"/>
        <v>0</v>
      </c>
      <c r="I77" s="444">
        <f t="shared" si="8"/>
        <v>-3043</v>
      </c>
      <c r="J77" s="444">
        <f t="shared" si="8"/>
        <v>0</v>
      </c>
      <c r="K77" s="444">
        <f t="shared" si="8"/>
        <v>0</v>
      </c>
      <c r="L77" s="39"/>
    </row>
    <row r="78" spans="1:12" ht="29.25" customHeight="1" thickTop="1" thickBot="1" x14ac:dyDescent="0.25">
      <c r="A78" s="2215" t="s">
        <v>700</v>
      </c>
      <c r="B78" s="2216"/>
      <c r="C78" s="443">
        <f t="shared" ref="C78:K78" si="9">C20+C77</f>
        <v>10623</v>
      </c>
      <c r="D78" s="443">
        <f t="shared" si="9"/>
        <v>-21714</v>
      </c>
      <c r="E78" s="443">
        <f t="shared" si="9"/>
        <v>111</v>
      </c>
      <c r="F78" s="443">
        <f t="shared" si="9"/>
        <v>-37952</v>
      </c>
      <c r="G78" s="443">
        <f t="shared" si="9"/>
        <v>-1121</v>
      </c>
      <c r="H78" s="443">
        <f t="shared" si="9"/>
        <v>0</v>
      </c>
      <c r="I78" s="443">
        <f t="shared" si="9"/>
        <v>0</v>
      </c>
      <c r="J78" s="443">
        <f t="shared" si="9"/>
        <v>4</v>
      </c>
      <c r="K78" s="443">
        <f t="shared" si="9"/>
        <v>2</v>
      </c>
      <c r="L78" s="505"/>
    </row>
    <row r="79" spans="1:12" ht="13.5" thickTop="1" x14ac:dyDescent="0.2">
      <c r="A79" s="820" t="s">
        <v>1930</v>
      </c>
      <c r="B79" s="460"/>
      <c r="C79" s="435">
        <v>117032</v>
      </c>
      <c r="D79" s="703">
        <v>64855</v>
      </c>
      <c r="E79" s="703">
        <v>1365</v>
      </c>
      <c r="F79" s="703">
        <v>75375</v>
      </c>
      <c r="G79" s="703">
        <v>4441</v>
      </c>
      <c r="H79" s="703">
        <v>0</v>
      </c>
      <c r="I79" s="703">
        <v>0</v>
      </c>
      <c r="J79" s="703">
        <v>37</v>
      </c>
      <c r="K79" s="703">
        <v>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127655</v>
      </c>
      <c r="D81" s="485">
        <f>SUM(D78:D80)</f>
        <v>43141</v>
      </c>
      <c r="E81" s="485">
        <f t="shared" ref="E81:K81" si="10">SUM(E78:E80)</f>
        <v>1476</v>
      </c>
      <c r="F81" s="485">
        <f t="shared" si="10"/>
        <v>37423</v>
      </c>
      <c r="G81" s="485">
        <f t="shared" si="10"/>
        <v>3320</v>
      </c>
      <c r="H81" s="485">
        <f t="shared" si="10"/>
        <v>0</v>
      </c>
      <c r="I81" s="485">
        <f t="shared" si="10"/>
        <v>0</v>
      </c>
      <c r="J81" s="485">
        <f t="shared" si="10"/>
        <v>41</v>
      </c>
      <c r="K81" s="485">
        <f t="shared" si="10"/>
        <v>3</v>
      </c>
      <c r="L81" s="39"/>
    </row>
    <row r="82" spans="1:12" ht="0.75" customHeight="1" thickTop="1" thickBot="1" x14ac:dyDescent="0.25">
      <c r="A82" s="632" t="s">
        <v>406</v>
      </c>
      <c r="B82" s="630"/>
      <c r="C82" s="1136">
        <f>(C81-C79)</f>
        <v>10623</v>
      </c>
      <c r="D82" s="1136">
        <f t="shared" ref="D82:K82" si="11">(D81-D79)</f>
        <v>-21714</v>
      </c>
      <c r="E82" s="1136">
        <f t="shared" si="11"/>
        <v>111</v>
      </c>
      <c r="F82" s="1136">
        <f t="shared" si="11"/>
        <v>-37952</v>
      </c>
      <c r="G82" s="1136">
        <f t="shared" si="11"/>
        <v>-1121</v>
      </c>
      <c r="H82" s="1136">
        <f t="shared" si="11"/>
        <v>0</v>
      </c>
      <c r="I82" s="1136">
        <f t="shared" si="11"/>
        <v>0</v>
      </c>
      <c r="J82" s="1136">
        <f t="shared" si="11"/>
        <v>4</v>
      </c>
      <c r="K82" s="1136">
        <f t="shared" si="11"/>
        <v>2</v>
      </c>
    </row>
    <row r="83" spans="1:12" ht="14.25" hidden="1" thickTop="1" thickBot="1" x14ac:dyDescent="0.25">
      <c r="A83" s="729" t="s">
        <v>407</v>
      </c>
      <c r="B83" s="631"/>
      <c r="C83" s="1137">
        <f>C82/C81</f>
        <v>8.3216481923935604E-2</v>
      </c>
      <c r="D83" s="1137">
        <f t="shared" ref="D83:K83" si="12">D82/D81</f>
        <v>-0.50332630212558815</v>
      </c>
      <c r="E83" s="1137">
        <f t="shared" si="12"/>
        <v>7.5203252032520332E-2</v>
      </c>
      <c r="F83" s="1137">
        <f t="shared" si="12"/>
        <v>-1.0141356919541458</v>
      </c>
      <c r="G83" s="1137">
        <f t="shared" si="12"/>
        <v>-0.33765060240963857</v>
      </c>
      <c r="H83" s="1137" t="e">
        <f t="shared" si="12"/>
        <v>#DIV/0!</v>
      </c>
      <c r="I83" s="1137" t="e">
        <f t="shared" si="12"/>
        <v>#DIV/0!</v>
      </c>
      <c r="J83" s="1137">
        <f t="shared" si="12"/>
        <v>9.7560975609756101E-2</v>
      </c>
      <c r="K83" s="1137">
        <f t="shared" si="12"/>
        <v>0.66666666666666663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 xml:space="preserve">&amp;L&amp;8Print Date: &amp;D
&amp;F&amp;CThe accompanying notes are an integral part to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2" activePane="bottomLeft" state="frozen"/>
      <selection activeCell="A2" sqref="A2"/>
      <selection pane="bottomLeft" activeCell="F107" sqref="F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103905</v>
      </c>
      <c r="D5" s="418">
        <v>15191</v>
      </c>
      <c r="E5" s="412">
        <v>23937</v>
      </c>
      <c r="F5" s="806">
        <v>7291</v>
      </c>
      <c r="G5" s="412">
        <v>9098</v>
      </c>
      <c r="H5" s="412"/>
      <c r="I5" s="412">
        <v>3043</v>
      </c>
      <c r="J5" s="436">
        <v>25932</v>
      </c>
      <c r="K5" s="412">
        <v>3038</v>
      </c>
    </row>
    <row r="6" spans="1:12" ht="14.25" x14ac:dyDescent="0.2">
      <c r="A6" s="913" t="s">
        <v>482</v>
      </c>
      <c r="B6" s="40">
        <v>1130</v>
      </c>
      <c r="C6" s="412">
        <v>3038</v>
      </c>
      <c r="D6" s="412"/>
      <c r="E6" s="481"/>
      <c r="F6" s="481"/>
      <c r="G6" s="433"/>
      <c r="H6" s="433"/>
      <c r="I6" s="433"/>
      <c r="J6" s="433"/>
      <c r="K6" s="433"/>
    </row>
    <row r="7" spans="1:12" x14ac:dyDescent="0.2">
      <c r="A7" s="913" t="s">
        <v>117</v>
      </c>
      <c r="B7" s="260">
        <v>1140</v>
      </c>
      <c r="C7" s="412">
        <v>1215</v>
      </c>
      <c r="D7" s="412"/>
      <c r="E7" s="433"/>
      <c r="F7" s="436"/>
      <c r="G7" s="436"/>
      <c r="H7" s="436"/>
      <c r="I7" s="433"/>
      <c r="J7" s="433"/>
      <c r="K7" s="433"/>
    </row>
    <row r="8" spans="1:12" x14ac:dyDescent="0.2">
      <c r="A8" s="913" t="s">
        <v>483</v>
      </c>
      <c r="B8" s="40">
        <v>1150</v>
      </c>
      <c r="C8" s="481"/>
      <c r="D8" s="481"/>
      <c r="E8" s="507"/>
      <c r="F8" s="507"/>
      <c r="G8" s="418">
        <v>12114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108158</v>
      </c>
      <c r="D12" s="484">
        <f t="shared" si="0"/>
        <v>15191</v>
      </c>
      <c r="E12" s="484">
        <f t="shared" si="0"/>
        <v>23937</v>
      </c>
      <c r="F12" s="484">
        <f t="shared" si="0"/>
        <v>7291</v>
      </c>
      <c r="G12" s="484">
        <f t="shared" si="0"/>
        <v>21212</v>
      </c>
      <c r="H12" s="484">
        <f t="shared" si="0"/>
        <v>0</v>
      </c>
      <c r="I12" s="484">
        <f t="shared" si="0"/>
        <v>3043</v>
      </c>
      <c r="J12" s="484">
        <f t="shared" si="0"/>
        <v>25932</v>
      </c>
      <c r="K12" s="485">
        <f t="shared" si="0"/>
        <v>3038</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3940</v>
      </c>
      <c r="E16" s="412"/>
      <c r="F16" s="412"/>
      <c r="G16" s="412">
        <v>282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3940</v>
      </c>
      <c r="E18" s="487">
        <f t="shared" si="1"/>
        <v>0</v>
      </c>
      <c r="F18" s="487">
        <f t="shared" si="1"/>
        <v>0</v>
      </c>
      <c r="G18" s="487">
        <f t="shared" si="1"/>
        <v>282</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213</v>
      </c>
      <c r="D65" s="412">
        <v>130</v>
      </c>
      <c r="E65" s="412">
        <v>17</v>
      </c>
      <c r="F65" s="436">
        <v>13</v>
      </c>
      <c r="G65" s="412">
        <v>20</v>
      </c>
      <c r="H65" s="412"/>
      <c r="I65" s="412"/>
      <c r="J65" s="436">
        <v>39</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213</v>
      </c>
      <c r="D67" s="485">
        <f t="shared" ref="D67:K67" si="2">SUM(D65:D66)</f>
        <v>130</v>
      </c>
      <c r="E67" s="485">
        <f t="shared" si="2"/>
        <v>17</v>
      </c>
      <c r="F67" s="485">
        <f t="shared" si="2"/>
        <v>13</v>
      </c>
      <c r="G67" s="485">
        <f t="shared" si="2"/>
        <v>20</v>
      </c>
      <c r="H67" s="485">
        <f t="shared" si="2"/>
        <v>0</v>
      </c>
      <c r="I67" s="485">
        <f t="shared" si="2"/>
        <v>0</v>
      </c>
      <c r="J67" s="485">
        <f t="shared" si="2"/>
        <v>39</v>
      </c>
      <c r="K67" s="485">
        <f t="shared" si="2"/>
        <v>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1964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7812</v>
      </c>
      <c r="D81" s="412"/>
      <c r="E81" s="433"/>
      <c r="F81" s="433"/>
      <c r="G81" s="433"/>
      <c r="H81" s="433"/>
      <c r="I81" s="433"/>
      <c r="J81" s="433"/>
      <c r="K81" s="433"/>
    </row>
    <row r="82" spans="1:11" ht="12.75" customHeight="1" thickBot="1" x14ac:dyDescent="0.25">
      <c r="A82" s="464" t="s">
        <v>277</v>
      </c>
      <c r="B82" s="457"/>
      <c r="C82" s="484">
        <f>SUM(C77:C81)</f>
        <v>9776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4020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4020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27698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59</v>
      </c>
      <c r="D99" s="412"/>
      <c r="E99" s="412"/>
      <c r="F99" s="412"/>
      <c r="G99" s="412"/>
      <c r="H99" s="412"/>
      <c r="I99" s="433"/>
      <c r="J99" s="436"/>
      <c r="K99" s="412"/>
    </row>
    <row r="100" spans="1:12" ht="12.75" customHeight="1" x14ac:dyDescent="0.2">
      <c r="A100" s="913" t="s">
        <v>281</v>
      </c>
      <c r="B100" s="40">
        <v>1960</v>
      </c>
      <c r="C100" s="491">
        <v>11144</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1458</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8458</v>
      </c>
      <c r="D107" s="412"/>
      <c r="E107" s="412"/>
      <c r="F107" s="412"/>
      <c r="G107" s="412"/>
      <c r="H107" s="412"/>
      <c r="I107" s="412"/>
      <c r="J107" s="436"/>
      <c r="K107" s="412"/>
    </row>
    <row r="108" spans="1:12" ht="12.75" customHeight="1" thickBot="1" x14ac:dyDescent="0.25">
      <c r="A108" s="464" t="s">
        <v>577</v>
      </c>
      <c r="B108" s="738"/>
      <c r="C108" s="484">
        <f>SUM(C95:C107)</f>
        <v>48817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170984</v>
      </c>
      <c r="D109" s="493">
        <f t="shared" si="4"/>
        <v>19261</v>
      </c>
      <c r="E109" s="493">
        <f t="shared" si="4"/>
        <v>23954</v>
      </c>
      <c r="F109" s="493">
        <f t="shared" si="4"/>
        <v>7304</v>
      </c>
      <c r="G109" s="493">
        <f t="shared" si="4"/>
        <v>21514</v>
      </c>
      <c r="H109" s="493">
        <f t="shared" si="4"/>
        <v>0</v>
      </c>
      <c r="I109" s="493">
        <f t="shared" si="4"/>
        <v>3043</v>
      </c>
      <c r="J109" s="493">
        <f t="shared" si="4"/>
        <v>25971</v>
      </c>
      <c r="K109" s="443">
        <f t="shared" si="4"/>
        <v>3040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159284</v>
      </c>
      <c r="D117" s="418">
        <v>10000</v>
      </c>
      <c r="E117" s="412"/>
      <c r="F117" s="418"/>
      <c r="G117" s="418"/>
      <c r="H117" s="412"/>
      <c r="I117" s="433"/>
      <c r="J117" s="436"/>
      <c r="K117" s="412"/>
    </row>
    <row r="118" spans="1:11" ht="12.75" customHeight="1" x14ac:dyDescent="0.2">
      <c r="A118" s="477" t="s">
        <v>1758</v>
      </c>
      <c r="B118" s="262">
        <v>3002</v>
      </c>
      <c r="C118" s="483">
        <v>3066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162350</v>
      </c>
      <c r="D121" s="484">
        <f t="shared" si="5"/>
        <v>10000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6821</v>
      </c>
      <c r="D125" s="492"/>
      <c r="E125" s="433"/>
      <c r="F125" s="412"/>
      <c r="G125" s="433"/>
      <c r="H125" s="433"/>
      <c r="I125" s="433"/>
      <c r="J125" s="433"/>
      <c r="K125" s="433"/>
    </row>
    <row r="126" spans="1:11" ht="12.75" customHeight="1" x14ac:dyDescent="0.2">
      <c r="A126" s="913" t="s">
        <v>1035</v>
      </c>
      <c r="B126" s="262">
        <v>3110</v>
      </c>
      <c r="C126" s="483">
        <v>18767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25588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17753</v>
      </c>
      <c r="G151" s="436"/>
      <c r="H151" s="433"/>
      <c r="I151" s="433"/>
      <c r="J151" s="433"/>
      <c r="K151" s="433"/>
    </row>
    <row r="152" spans="1:11" ht="12.75" customHeight="1" x14ac:dyDescent="0.2">
      <c r="A152" s="913" t="s">
        <v>1247</v>
      </c>
      <c r="B152" s="262">
        <v>3510</v>
      </c>
      <c r="C152" s="483"/>
      <c r="D152" s="412"/>
      <c r="E152" s="492"/>
      <c r="F152" s="412">
        <v>1889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19642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25588</v>
      </c>
      <c r="D172" s="924">
        <f t="shared" si="6"/>
        <v>0</v>
      </c>
      <c r="E172" s="924">
        <f t="shared" si="6"/>
        <v>0</v>
      </c>
      <c r="F172" s="924">
        <f t="shared" si="6"/>
        <v>19642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187938</v>
      </c>
      <c r="D173" s="493">
        <f>SUM(D121,D172)</f>
        <v>10000</v>
      </c>
      <c r="E173" s="493">
        <f>SUM(E121,E172)</f>
        <v>0</v>
      </c>
      <c r="F173" s="493">
        <f t="shared" ref="F173:K173" si="7">SUM(F121,F172)</f>
        <v>19642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16757</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16757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42501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42501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2415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3436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65109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65109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424031</v>
      </c>
      <c r="D275" s="493">
        <f t="shared" si="12"/>
        <v>29261</v>
      </c>
      <c r="E275" s="493">
        <f t="shared" si="12"/>
        <v>23954</v>
      </c>
      <c r="F275" s="493">
        <f t="shared" si="12"/>
        <v>26946</v>
      </c>
      <c r="G275" s="493">
        <f t="shared" si="12"/>
        <v>21514</v>
      </c>
      <c r="H275" s="493">
        <f t="shared" si="12"/>
        <v>0</v>
      </c>
      <c r="I275" s="493">
        <f t="shared" si="12"/>
        <v>3043</v>
      </c>
      <c r="J275" s="493">
        <f t="shared" si="12"/>
        <v>25971</v>
      </c>
      <c r="K275" s="443">
        <f t="shared" si="12"/>
        <v>3040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 xml:space="preserve">&amp;L&amp;8Printed Date: &amp;D
&amp;F&amp;CThe accompanying notes are an integral part to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8" activePane="bottomLeft" state="frozen"/>
      <selection activeCell="A2" sqref="A2"/>
      <selection pane="bottomLeft" activeCell="D331" sqref="D33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198638</v>
      </c>
      <c r="D5" s="412">
        <v>27543</v>
      </c>
      <c r="E5" s="412">
        <v>1741</v>
      </c>
      <c r="F5" s="412">
        <v>13307</v>
      </c>
      <c r="G5" s="412">
        <v>13562</v>
      </c>
      <c r="H5" s="412">
        <v>470</v>
      </c>
      <c r="I5" s="436"/>
      <c r="J5" s="436"/>
      <c r="K5" s="414">
        <f>SUM(C5:J5)</f>
        <v>255261</v>
      </c>
      <c r="L5" s="412">
        <v>206786</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57192</v>
      </c>
      <c r="D8" s="412">
        <v>5144</v>
      </c>
      <c r="E8" s="412">
        <v>3827</v>
      </c>
      <c r="F8" s="412">
        <v>161</v>
      </c>
      <c r="G8" s="412"/>
      <c r="H8" s="412"/>
      <c r="I8" s="436"/>
      <c r="J8" s="436"/>
      <c r="K8" s="414">
        <f t="shared" si="0"/>
        <v>66324</v>
      </c>
      <c r="L8" s="412">
        <v>68379</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v>40374</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5750</v>
      </c>
      <c r="D14" s="412">
        <v>54</v>
      </c>
      <c r="E14" s="412">
        <v>1995</v>
      </c>
      <c r="F14" s="412">
        <v>1265</v>
      </c>
      <c r="G14" s="412"/>
      <c r="H14" s="412">
        <v>425</v>
      </c>
      <c r="I14" s="436"/>
      <c r="J14" s="436"/>
      <c r="K14" s="414">
        <f t="shared" si="0"/>
        <v>9489</v>
      </c>
      <c r="L14" s="412">
        <v>8830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261580</v>
      </c>
      <c r="D33" s="415">
        <f t="shared" ref="D33:L33" si="1">SUM(D5:D32)</f>
        <v>32741</v>
      </c>
      <c r="E33" s="415">
        <f t="shared" si="1"/>
        <v>7563</v>
      </c>
      <c r="F33" s="415">
        <f t="shared" si="1"/>
        <v>14733</v>
      </c>
      <c r="G33" s="415">
        <f t="shared" si="1"/>
        <v>13562</v>
      </c>
      <c r="H33" s="415">
        <f t="shared" si="1"/>
        <v>895</v>
      </c>
      <c r="I33" s="415">
        <f t="shared" si="1"/>
        <v>0</v>
      </c>
      <c r="J33" s="415">
        <f t="shared" si="1"/>
        <v>0</v>
      </c>
      <c r="K33" s="415">
        <f t="shared" si="1"/>
        <v>331074</v>
      </c>
      <c r="L33" s="415">
        <f t="shared" si="1"/>
        <v>324369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299</v>
      </c>
      <c r="F38" s="412"/>
      <c r="G38" s="412"/>
      <c r="H38" s="412"/>
      <c r="I38" s="436"/>
      <c r="J38" s="436"/>
      <c r="K38" s="414">
        <f t="shared" si="2"/>
        <v>299</v>
      </c>
      <c r="L38" s="412">
        <v>281</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9214</v>
      </c>
      <c r="F40" s="412"/>
      <c r="G40" s="412"/>
      <c r="H40" s="412"/>
      <c r="I40" s="436"/>
      <c r="J40" s="436"/>
      <c r="K40" s="414">
        <f t="shared" si="2"/>
        <v>9214</v>
      </c>
      <c r="L40" s="412">
        <v>9451</v>
      </c>
    </row>
    <row r="41" spans="1:14" x14ac:dyDescent="0.2">
      <c r="A41" s="1814" t="s">
        <v>1986</v>
      </c>
      <c r="B41" s="267">
        <v>2190</v>
      </c>
      <c r="C41" s="412"/>
      <c r="D41" s="412"/>
      <c r="E41" s="412">
        <v>8071</v>
      </c>
      <c r="F41" s="412"/>
      <c r="G41" s="412"/>
      <c r="H41" s="412"/>
      <c r="I41" s="436"/>
      <c r="J41" s="436"/>
      <c r="K41" s="414">
        <f t="shared" si="2"/>
        <v>8071</v>
      </c>
      <c r="L41" s="412">
        <v>1275</v>
      </c>
    </row>
    <row r="42" spans="1:14" ht="12.75" customHeight="1" thickBot="1" x14ac:dyDescent="0.25">
      <c r="A42" s="887" t="s">
        <v>659</v>
      </c>
      <c r="B42" s="468" t="s">
        <v>832</v>
      </c>
      <c r="C42" s="415">
        <f>SUM(C36:C41)</f>
        <v>0</v>
      </c>
      <c r="D42" s="415">
        <f t="shared" ref="D42:L42" si="3">SUM(D36:D41)</f>
        <v>0</v>
      </c>
      <c r="E42" s="415">
        <f t="shared" si="3"/>
        <v>17584</v>
      </c>
      <c r="F42" s="415">
        <f t="shared" si="3"/>
        <v>0</v>
      </c>
      <c r="G42" s="415">
        <f t="shared" si="3"/>
        <v>0</v>
      </c>
      <c r="H42" s="415">
        <f t="shared" si="3"/>
        <v>0</v>
      </c>
      <c r="I42" s="415">
        <f t="shared" si="3"/>
        <v>0</v>
      </c>
      <c r="J42" s="415">
        <f t="shared" si="3"/>
        <v>0</v>
      </c>
      <c r="K42" s="415">
        <f t="shared" si="3"/>
        <v>17584</v>
      </c>
      <c r="L42" s="415">
        <f t="shared" si="3"/>
        <v>11007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175</v>
      </c>
      <c r="F44" s="418"/>
      <c r="G44" s="418"/>
      <c r="H44" s="418"/>
      <c r="I44" s="436"/>
      <c r="J44" s="436"/>
      <c r="K44" s="420">
        <f>SUM(C44:J44)</f>
        <v>175</v>
      </c>
      <c r="L44" s="418"/>
    </row>
    <row r="45" spans="1:14" x14ac:dyDescent="0.2">
      <c r="A45" s="1814" t="s">
        <v>976</v>
      </c>
      <c r="B45" s="267">
        <v>2220</v>
      </c>
      <c r="C45" s="412"/>
      <c r="D45" s="412"/>
      <c r="E45" s="412"/>
      <c r="F45" s="412">
        <v>31</v>
      </c>
      <c r="G45" s="412"/>
      <c r="H45" s="412"/>
      <c r="I45" s="436"/>
      <c r="J45" s="436"/>
      <c r="K45" s="420">
        <f>SUM(C45:J45)</f>
        <v>31</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175</v>
      </c>
      <c r="F47" s="415">
        <f t="shared" si="4"/>
        <v>31</v>
      </c>
      <c r="G47" s="415">
        <f t="shared" si="4"/>
        <v>0</v>
      </c>
      <c r="H47" s="415">
        <f t="shared" si="4"/>
        <v>0</v>
      </c>
      <c r="I47" s="415">
        <f t="shared" si="4"/>
        <v>0</v>
      </c>
      <c r="J47" s="415">
        <f t="shared" si="4"/>
        <v>0</v>
      </c>
      <c r="K47" s="415">
        <f t="shared" si="4"/>
        <v>206</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2760</v>
      </c>
      <c r="D49" s="418"/>
      <c r="E49" s="418">
        <v>6802</v>
      </c>
      <c r="F49" s="418">
        <v>252</v>
      </c>
      <c r="G49" s="418"/>
      <c r="H49" s="418"/>
      <c r="I49" s="436"/>
      <c r="J49" s="436"/>
      <c r="K49" s="420">
        <f>SUM(C49:J49)</f>
        <v>9814</v>
      </c>
      <c r="L49" s="418">
        <v>11470</v>
      </c>
    </row>
    <row r="50" spans="1:14" x14ac:dyDescent="0.2">
      <c r="A50" s="1814" t="s">
        <v>979</v>
      </c>
      <c r="B50" s="267">
        <v>2320</v>
      </c>
      <c r="C50" s="412">
        <v>36576</v>
      </c>
      <c r="D50" s="412"/>
      <c r="E50" s="412">
        <v>93</v>
      </c>
      <c r="F50" s="412">
        <v>596</v>
      </c>
      <c r="G50" s="412"/>
      <c r="H50" s="412"/>
      <c r="I50" s="436"/>
      <c r="J50" s="436"/>
      <c r="K50" s="420">
        <f>SUM(C50:J50)</f>
        <v>37265</v>
      </c>
      <c r="L50" s="412">
        <v>37590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39336</v>
      </c>
      <c r="D53" s="415">
        <f t="shared" ref="D53:L53" si="5">SUM(D49:D52)</f>
        <v>0</v>
      </c>
      <c r="E53" s="415">
        <f t="shared" si="5"/>
        <v>6895</v>
      </c>
      <c r="F53" s="415">
        <f t="shared" si="5"/>
        <v>848</v>
      </c>
      <c r="G53" s="415">
        <f t="shared" si="5"/>
        <v>0</v>
      </c>
      <c r="H53" s="415">
        <f t="shared" si="5"/>
        <v>0</v>
      </c>
      <c r="I53" s="415">
        <f t="shared" si="5"/>
        <v>0</v>
      </c>
      <c r="J53" s="415">
        <f t="shared" si="5"/>
        <v>0</v>
      </c>
      <c r="K53" s="415">
        <f t="shared" si="5"/>
        <v>47079</v>
      </c>
      <c r="L53" s="415">
        <f t="shared" si="5"/>
        <v>49060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30245</v>
      </c>
      <c r="D55" s="418"/>
      <c r="E55" s="418">
        <v>5148</v>
      </c>
      <c r="F55" s="418">
        <v>2617</v>
      </c>
      <c r="G55" s="418"/>
      <c r="H55" s="418"/>
      <c r="I55" s="436"/>
      <c r="J55" s="436"/>
      <c r="K55" s="420">
        <f>SUM(C55:J55)</f>
        <v>38010</v>
      </c>
      <c r="L55" s="418">
        <v>41802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30245</v>
      </c>
      <c r="D57" s="421">
        <f t="shared" ref="D57:K57" si="6">SUM(D55:D56)</f>
        <v>0</v>
      </c>
      <c r="E57" s="421">
        <f t="shared" si="6"/>
        <v>5148</v>
      </c>
      <c r="F57" s="421">
        <f t="shared" si="6"/>
        <v>2617</v>
      </c>
      <c r="G57" s="421">
        <f t="shared" si="6"/>
        <v>0</v>
      </c>
      <c r="H57" s="421">
        <f t="shared" si="6"/>
        <v>0</v>
      </c>
      <c r="I57" s="421">
        <f t="shared" si="6"/>
        <v>0</v>
      </c>
      <c r="J57" s="421">
        <f t="shared" si="6"/>
        <v>0</v>
      </c>
      <c r="K57" s="421">
        <f t="shared" si="6"/>
        <v>38010</v>
      </c>
      <c r="L57" s="415">
        <f>SUM(L55:L56)</f>
        <v>41802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17687</v>
      </c>
      <c r="D60" s="412"/>
      <c r="E60" s="412"/>
      <c r="F60" s="412">
        <v>985</v>
      </c>
      <c r="G60" s="412"/>
      <c r="H60" s="412"/>
      <c r="I60" s="436"/>
      <c r="J60" s="436"/>
      <c r="K60" s="420">
        <f t="shared" si="7"/>
        <v>18672</v>
      </c>
      <c r="L60" s="412">
        <v>20172</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17687</v>
      </c>
      <c r="D65" s="415">
        <f t="shared" ref="D65:L65" si="8">SUM(D59:D64)</f>
        <v>0</v>
      </c>
      <c r="E65" s="415">
        <f t="shared" si="8"/>
        <v>0</v>
      </c>
      <c r="F65" s="415">
        <f t="shared" si="8"/>
        <v>985</v>
      </c>
      <c r="G65" s="415">
        <f t="shared" si="8"/>
        <v>0</v>
      </c>
      <c r="H65" s="415">
        <f t="shared" si="8"/>
        <v>0</v>
      </c>
      <c r="I65" s="415">
        <f t="shared" si="8"/>
        <v>0</v>
      </c>
      <c r="J65" s="415">
        <f t="shared" si="8"/>
        <v>0</v>
      </c>
      <c r="K65" s="415">
        <f t="shared" si="8"/>
        <v>18672</v>
      </c>
      <c r="L65" s="415">
        <f t="shared" si="8"/>
        <v>20172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87268</v>
      </c>
      <c r="D74" s="425">
        <f t="shared" ref="D74:K74" si="10">SUM(D42,D47,D53,D57,D65,D72,D73)</f>
        <v>0</v>
      </c>
      <c r="E74" s="425">
        <f t="shared" si="10"/>
        <v>29802</v>
      </c>
      <c r="F74" s="425">
        <f t="shared" si="10"/>
        <v>4481</v>
      </c>
      <c r="G74" s="425">
        <f t="shared" si="10"/>
        <v>0</v>
      </c>
      <c r="H74" s="425">
        <f t="shared" si="10"/>
        <v>0</v>
      </c>
      <c r="I74" s="425">
        <f t="shared" si="10"/>
        <v>0</v>
      </c>
      <c r="J74" s="425">
        <f t="shared" si="10"/>
        <v>0</v>
      </c>
      <c r="K74" s="425">
        <f t="shared" si="10"/>
        <v>121551</v>
      </c>
      <c r="L74" s="425">
        <f>SUM(L42,L47,L53,L57,L65,L72,L73)</f>
        <v>122041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3826</v>
      </c>
      <c r="F79" s="413"/>
      <c r="G79" s="413"/>
      <c r="H79" s="412"/>
      <c r="I79" s="507"/>
      <c r="J79" s="507"/>
      <c r="K79" s="414">
        <f t="shared" si="11"/>
        <v>3826</v>
      </c>
      <c r="L79" s="412">
        <v>4666</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3826</v>
      </c>
      <c r="F84" s="413"/>
      <c r="G84" s="413"/>
      <c r="H84" s="415">
        <f>SUM(H78:H83)</f>
        <v>0</v>
      </c>
      <c r="I84" s="507"/>
      <c r="J84" s="507"/>
      <c r="K84" s="415">
        <f>SUM(K78:K83)</f>
        <v>3826</v>
      </c>
      <c r="L84" s="415">
        <f>SUM(L78:L83)</f>
        <v>4666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3826</v>
      </c>
      <c r="F102" s="413"/>
      <c r="G102" s="413"/>
      <c r="H102" s="425">
        <f>SUM(H84,H92,H100,H101)</f>
        <v>0</v>
      </c>
      <c r="I102" s="507"/>
      <c r="J102" s="507"/>
      <c r="K102" s="425">
        <f>SUM(K84,K92,K100,K101)</f>
        <v>3826</v>
      </c>
      <c r="L102" s="425">
        <f>SUM(L84,L92,L100,L101)</f>
        <v>4666</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348848</v>
      </c>
      <c r="D114" s="415">
        <f t="shared" ref="D114:K114" si="13">SUM(D33,D74,D75,D102,D112,D113)</f>
        <v>32741</v>
      </c>
      <c r="E114" s="415">
        <f t="shared" si="13"/>
        <v>41191</v>
      </c>
      <c r="F114" s="415">
        <f t="shared" si="13"/>
        <v>19214</v>
      </c>
      <c r="G114" s="415">
        <f t="shared" si="13"/>
        <v>13562</v>
      </c>
      <c r="H114" s="415">
        <f>SUM(H33,H74,H75,H102,H112,H113)</f>
        <v>895</v>
      </c>
      <c r="I114" s="415">
        <f t="shared" si="13"/>
        <v>0</v>
      </c>
      <c r="J114" s="415">
        <f t="shared" si="13"/>
        <v>0</v>
      </c>
      <c r="K114" s="415">
        <f t="shared" si="13"/>
        <v>456451</v>
      </c>
      <c r="L114" s="415">
        <f>SUM(L33,L74,L75,L102,L112,L113)</f>
        <v>451076</v>
      </c>
    </row>
    <row r="115" spans="1:14" ht="23.25" thickTop="1" x14ac:dyDescent="0.2">
      <c r="A115" s="1826" t="s">
        <v>1177</v>
      </c>
      <c r="B115" s="892"/>
      <c r="C115" s="416"/>
      <c r="D115" s="416"/>
      <c r="E115" s="416"/>
      <c r="F115" s="416"/>
      <c r="G115" s="416"/>
      <c r="H115" s="416"/>
      <c r="I115" s="416"/>
      <c r="J115" s="416"/>
      <c r="K115" s="440">
        <f>'Revenues 9-14'!C275-'Expenditures 15-22'!K114</f>
        <v>-32420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13364</v>
      </c>
      <c r="D124" s="412"/>
      <c r="E124" s="412">
        <v>9409</v>
      </c>
      <c r="F124" s="412">
        <v>14415</v>
      </c>
      <c r="G124" s="412"/>
      <c r="H124" s="412">
        <v>12625</v>
      </c>
      <c r="I124" s="436"/>
      <c r="J124" s="436"/>
      <c r="K124" s="415">
        <f>SUM(C124:J124)</f>
        <v>49813</v>
      </c>
      <c r="L124" s="412">
        <v>51408</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13364</v>
      </c>
      <c r="D127" s="415">
        <f t="shared" ref="D127:L127" si="14">SUM(D122:D126)</f>
        <v>0</v>
      </c>
      <c r="E127" s="415">
        <f t="shared" si="14"/>
        <v>9409</v>
      </c>
      <c r="F127" s="415">
        <f t="shared" si="14"/>
        <v>14415</v>
      </c>
      <c r="G127" s="415">
        <f t="shared" si="14"/>
        <v>0</v>
      </c>
      <c r="H127" s="415">
        <f t="shared" si="14"/>
        <v>12625</v>
      </c>
      <c r="I127" s="415">
        <f t="shared" si="14"/>
        <v>0</v>
      </c>
      <c r="J127" s="415">
        <f t="shared" si="14"/>
        <v>0</v>
      </c>
      <c r="K127" s="415">
        <f t="shared" si="14"/>
        <v>49813</v>
      </c>
      <c r="L127" s="415">
        <f t="shared" si="14"/>
        <v>51408</v>
      </c>
    </row>
    <row r="128" spans="1:14" ht="12.75" customHeight="1" thickTop="1" x14ac:dyDescent="0.2">
      <c r="A128" s="883" t="s">
        <v>1156</v>
      </c>
      <c r="B128" s="1081" t="s">
        <v>673</v>
      </c>
      <c r="C128" s="1864"/>
      <c r="D128" s="1864"/>
      <c r="E128" s="1864">
        <v>1162</v>
      </c>
      <c r="F128" s="1864"/>
      <c r="G128" s="1864"/>
      <c r="H128" s="1864"/>
      <c r="I128" s="703"/>
      <c r="J128" s="703"/>
      <c r="K128" s="430">
        <f>SUM(C128:J128)</f>
        <v>1162</v>
      </c>
      <c r="L128" s="1864"/>
    </row>
    <row r="129" spans="1:14" ht="12.75" customHeight="1" thickBot="1" x14ac:dyDescent="0.25">
      <c r="A129" s="1865" t="s">
        <v>972</v>
      </c>
      <c r="B129" s="1808" t="s">
        <v>668</v>
      </c>
      <c r="C129" s="425">
        <f>SUM(C120,C127,C128)</f>
        <v>13364</v>
      </c>
      <c r="D129" s="425">
        <f t="shared" ref="D129:L129" si="15">SUM(D120,D127,D128)</f>
        <v>0</v>
      </c>
      <c r="E129" s="425">
        <f t="shared" si="15"/>
        <v>10571</v>
      </c>
      <c r="F129" s="425">
        <f t="shared" si="15"/>
        <v>14415</v>
      </c>
      <c r="G129" s="425">
        <f t="shared" si="15"/>
        <v>0</v>
      </c>
      <c r="H129" s="425">
        <f t="shared" si="15"/>
        <v>12625</v>
      </c>
      <c r="I129" s="425">
        <f t="shared" si="15"/>
        <v>0</v>
      </c>
      <c r="J129" s="425">
        <f t="shared" si="15"/>
        <v>0</v>
      </c>
      <c r="K129" s="425">
        <f t="shared" si="15"/>
        <v>50975</v>
      </c>
      <c r="L129" s="425">
        <f t="shared" si="15"/>
        <v>51408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13364</v>
      </c>
      <c r="D150" s="415">
        <f t="shared" ref="D150:K150" si="16">SUM(D129,D130,D138,D148,D149)</f>
        <v>0</v>
      </c>
      <c r="E150" s="415">
        <f t="shared" si="16"/>
        <v>10571</v>
      </c>
      <c r="F150" s="415">
        <f t="shared" si="16"/>
        <v>14415</v>
      </c>
      <c r="G150" s="415">
        <f t="shared" si="16"/>
        <v>0</v>
      </c>
      <c r="H150" s="415">
        <f t="shared" si="16"/>
        <v>12625</v>
      </c>
      <c r="I150" s="415">
        <f t="shared" si="16"/>
        <v>0</v>
      </c>
      <c r="J150" s="415">
        <f t="shared" si="16"/>
        <v>0</v>
      </c>
      <c r="K150" s="415">
        <f t="shared" si="16"/>
        <v>50975</v>
      </c>
      <c r="L150" s="415">
        <f>SUM(L129,L130,L138,L148,L149)</f>
        <v>51408</v>
      </c>
    </row>
    <row r="151" spans="1:14" ht="12.75" customHeight="1" thickTop="1" x14ac:dyDescent="0.2">
      <c r="A151" s="2238" t="s">
        <v>1403</v>
      </c>
      <c r="B151" s="2239"/>
      <c r="C151" s="416"/>
      <c r="D151" s="416"/>
      <c r="E151" s="416"/>
      <c r="F151" s="416"/>
      <c r="G151" s="416"/>
      <c r="H151" s="416"/>
      <c r="I151" s="416"/>
      <c r="J151" s="413"/>
      <c r="K151" s="440">
        <f>'Revenues 9-14'!D275-'Expenditures 15-22'!K150</f>
        <v>-21714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3843</v>
      </c>
      <c r="I163" s="413"/>
      <c r="J163" s="413"/>
      <c r="K163" s="414">
        <f>SUM(C163:H163)</f>
        <v>3843</v>
      </c>
      <c r="L163" s="1864">
        <v>3842</v>
      </c>
    </row>
    <row r="164" spans="1:14" ht="33.75" customHeight="1" x14ac:dyDescent="0.2">
      <c r="A164" s="1834" t="s">
        <v>293</v>
      </c>
      <c r="B164" s="536" t="s">
        <v>32</v>
      </c>
      <c r="C164" s="413"/>
      <c r="D164" s="413"/>
      <c r="E164" s="413"/>
      <c r="F164" s="413"/>
      <c r="G164" s="413"/>
      <c r="H164" s="1867">
        <v>20000</v>
      </c>
      <c r="I164" s="413"/>
      <c r="J164" s="413"/>
      <c r="K164" s="414">
        <f>SUM(C164:J164)</f>
        <v>20000</v>
      </c>
      <c r="L164" s="1867">
        <v>20000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23843</v>
      </c>
      <c r="I166" s="437"/>
      <c r="J166" s="413"/>
      <c r="K166" s="425">
        <f>SUM(K162,K163,K164,K165)</f>
        <v>23843</v>
      </c>
      <c r="L166" s="425">
        <f>SUM(L162,L163,L164,L165)</f>
        <v>23842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23843</v>
      </c>
      <c r="I168" s="437"/>
      <c r="J168" s="413"/>
      <c r="K168" s="425">
        <f>SUM(K154,K166,K167)</f>
        <v>23843</v>
      </c>
      <c r="L168" s="425">
        <f>SUM(L154,L166,L167)</f>
        <v>23842</v>
      </c>
    </row>
    <row r="169" spans="1:14" ht="23.25" thickTop="1" x14ac:dyDescent="0.2">
      <c r="A169" s="1826" t="s">
        <v>1177</v>
      </c>
      <c r="B169" s="467"/>
      <c r="C169" s="413"/>
      <c r="D169" s="413"/>
      <c r="E169" s="413"/>
      <c r="F169" s="413"/>
      <c r="G169" s="413"/>
      <c r="H169" s="416"/>
      <c r="I169" s="413"/>
      <c r="J169" s="413"/>
      <c r="K169" s="440">
        <f>'Revenues 9-14'!E275-'Expenditures 15-22'!K168</f>
        <v>111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12355</v>
      </c>
      <c r="D176" s="412"/>
      <c r="E176" s="412">
        <v>2029</v>
      </c>
      <c r="F176" s="412">
        <v>2756</v>
      </c>
      <c r="G176" s="412">
        <v>73513</v>
      </c>
      <c r="H176" s="412">
        <v>39</v>
      </c>
      <c r="I176" s="436"/>
      <c r="J176" s="436"/>
      <c r="K176" s="414">
        <f>SUM(C176:J176)</f>
        <v>90692</v>
      </c>
      <c r="L176" s="412">
        <v>99438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12355</v>
      </c>
      <c r="D178" s="425">
        <f t="shared" ref="D178:J178" si="17">SUM(D174,D176,D177)</f>
        <v>0</v>
      </c>
      <c r="E178" s="425">
        <f t="shared" si="17"/>
        <v>2029</v>
      </c>
      <c r="F178" s="425">
        <f t="shared" si="17"/>
        <v>2756</v>
      </c>
      <c r="G178" s="425">
        <f t="shared" si="17"/>
        <v>73513</v>
      </c>
      <c r="H178" s="425">
        <f t="shared" si="17"/>
        <v>39</v>
      </c>
      <c r="I178" s="425">
        <f t="shared" si="17"/>
        <v>0</v>
      </c>
      <c r="J178" s="425">
        <f t="shared" si="17"/>
        <v>0</v>
      </c>
      <c r="K178" s="425">
        <f>SUM(K174,K176,K177)</f>
        <v>90692</v>
      </c>
      <c r="L178" s="425">
        <f>SUM(L174, L176:L177)</f>
        <v>99438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12355</v>
      </c>
      <c r="D204" s="415">
        <f>SUM(D178,D179)</f>
        <v>0</v>
      </c>
      <c r="E204" s="415">
        <f>SUM(E178,E179,E190)</f>
        <v>2029</v>
      </c>
      <c r="F204" s="415">
        <f>SUM(F178,F179)</f>
        <v>2756</v>
      </c>
      <c r="G204" s="415">
        <f>SUM(G178,G179)</f>
        <v>73513</v>
      </c>
      <c r="H204" s="415">
        <f>SUM(H178,H179,H190,H202,H203)</f>
        <v>39</v>
      </c>
      <c r="I204" s="415">
        <f>SUM(I178,I179)</f>
        <v>0</v>
      </c>
      <c r="J204" s="415">
        <f>SUM(J178,J179)</f>
        <v>0</v>
      </c>
      <c r="K204" s="414">
        <f>SUM(K178,K179,K190,K202,K203)</f>
        <v>90692</v>
      </c>
      <c r="L204" s="415">
        <f>SUM(L178,L179,L190,L202,L203)</f>
        <v>99438</v>
      </c>
    </row>
    <row r="205" spans="1:14" ht="23.25" thickTop="1" x14ac:dyDescent="0.2">
      <c r="A205" s="1826" t="s">
        <v>1177</v>
      </c>
      <c r="B205" s="467"/>
      <c r="C205" s="416"/>
      <c r="D205" s="416"/>
      <c r="E205" s="416"/>
      <c r="F205" s="416"/>
      <c r="G205" s="416"/>
      <c r="H205" s="416"/>
      <c r="I205" s="413"/>
      <c r="J205" s="413"/>
      <c r="K205" s="440">
        <f>'Revenues 9-14'!F275-'Expenditures 15-22'!K204</f>
        <v>-63746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3621</v>
      </c>
      <c r="E209" s="413"/>
      <c r="F209" s="413"/>
      <c r="G209" s="413"/>
      <c r="H209" s="413"/>
      <c r="I209" s="413"/>
      <c r="J209" s="413"/>
      <c r="K209" s="414">
        <f>D209</f>
        <v>3621</v>
      </c>
      <c r="L209" s="412">
        <v>6737</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2930+2229</f>
        <v>5159</v>
      </c>
      <c r="E211" s="413"/>
      <c r="F211" s="413"/>
      <c r="G211" s="413"/>
      <c r="H211" s="413"/>
      <c r="I211" s="413"/>
      <c r="J211" s="413"/>
      <c r="K211" s="414">
        <f t="shared" si="19"/>
        <v>5159</v>
      </c>
      <c r="L211" s="412">
        <v>4394</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198</v>
      </c>
      <c r="E217" s="413"/>
      <c r="F217" s="413"/>
      <c r="G217" s="413"/>
      <c r="H217" s="413"/>
      <c r="I217" s="413"/>
      <c r="J217" s="413"/>
      <c r="K217" s="414">
        <f t="shared" si="19"/>
        <v>198</v>
      </c>
      <c r="L217" s="412">
        <v>201</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8978</v>
      </c>
      <c r="E223" s="413"/>
      <c r="F223" s="413"/>
      <c r="G223" s="413"/>
      <c r="H223" s="413"/>
      <c r="I223" s="413"/>
      <c r="J223" s="413"/>
      <c r="K223" s="415">
        <f>SUM(K209:K222)</f>
        <v>8978</v>
      </c>
      <c r="L223" s="415">
        <f>SUM(L209:L222)</f>
        <v>11332</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317+211</f>
        <v>528</v>
      </c>
      <c r="E239" s="413"/>
      <c r="F239" s="413"/>
      <c r="G239" s="413"/>
      <c r="H239" s="413"/>
      <c r="I239" s="413"/>
      <c r="J239" s="413"/>
      <c r="K239" s="420">
        <f>D239</f>
        <v>528</v>
      </c>
      <c r="L239" s="418">
        <v>519</v>
      </c>
    </row>
    <row r="240" spans="1:12" x14ac:dyDescent="0.2">
      <c r="A240" s="1814" t="s">
        <v>979</v>
      </c>
      <c r="B240" s="267">
        <v>2320</v>
      </c>
      <c r="C240" s="413"/>
      <c r="D240" s="412">
        <f>1093+338</f>
        <v>1431</v>
      </c>
      <c r="E240" s="413"/>
      <c r="F240" s="413"/>
      <c r="G240" s="413"/>
      <c r="H240" s="413"/>
      <c r="I240" s="413"/>
      <c r="J240" s="413"/>
      <c r="K240" s="420">
        <f t="shared" ref="K240:K250" si="21">D240</f>
        <v>1431</v>
      </c>
      <c r="L240" s="412">
        <v>2239</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1959</v>
      </c>
      <c r="E251" s="413"/>
      <c r="F251" s="413"/>
      <c r="G251" s="413"/>
      <c r="H251" s="413"/>
      <c r="I251" s="413"/>
      <c r="J251" s="413"/>
      <c r="K251" s="415">
        <f>SUM(K239:K250)</f>
        <v>1959</v>
      </c>
      <c r="L251" s="415">
        <f>SUM(L239:L250)</f>
        <v>2758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1583+850</f>
        <v>2433</v>
      </c>
      <c r="E253" s="413"/>
      <c r="F253" s="413"/>
      <c r="G253" s="413"/>
      <c r="H253" s="413"/>
      <c r="I253" s="413"/>
      <c r="J253" s="413"/>
      <c r="K253" s="420">
        <f>D253</f>
        <v>2433</v>
      </c>
      <c r="L253" s="418">
        <v>2290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2433</v>
      </c>
      <c r="E255" s="413"/>
      <c r="F255" s="413"/>
      <c r="G255" s="413"/>
      <c r="H255" s="413"/>
      <c r="I255" s="413"/>
      <c r="J255" s="413"/>
      <c r="K255" s="415">
        <f>SUM(K253:K254)</f>
        <v>2433</v>
      </c>
      <c r="L255" s="415">
        <f>SUM(L253:L254)</f>
        <v>2290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3918+1353</f>
        <v>5271</v>
      </c>
      <c r="E258" s="413"/>
      <c r="F258" s="413"/>
      <c r="G258" s="413"/>
      <c r="H258" s="413"/>
      <c r="I258" s="413"/>
      <c r="J258" s="413"/>
      <c r="K258" s="420">
        <f t="shared" ref="K258:K263" si="22">D258</f>
        <v>5271</v>
      </c>
      <c r="L258" s="412">
        <v>5411</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2956</v>
      </c>
      <c r="E260" s="413"/>
      <c r="F260" s="413"/>
      <c r="G260" s="413"/>
      <c r="H260" s="413"/>
      <c r="I260" s="413"/>
      <c r="J260" s="413"/>
      <c r="K260" s="420">
        <f t="shared" si="22"/>
        <v>2956</v>
      </c>
      <c r="L260" s="412">
        <v>2910</v>
      </c>
    </row>
    <row r="261" spans="1:12" x14ac:dyDescent="0.2">
      <c r="A261" s="1814" t="s">
        <v>1129</v>
      </c>
      <c r="B261" s="267">
        <v>2550</v>
      </c>
      <c r="C261" s="413"/>
      <c r="D261" s="412">
        <v>1038</v>
      </c>
      <c r="E261" s="413"/>
      <c r="F261" s="413"/>
      <c r="G261" s="413"/>
      <c r="H261" s="413"/>
      <c r="I261" s="413"/>
      <c r="J261" s="413"/>
      <c r="K261" s="420">
        <f t="shared" si="22"/>
        <v>1038</v>
      </c>
      <c r="L261" s="412">
        <v>483</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9265</v>
      </c>
      <c r="E264" s="413"/>
      <c r="F264" s="413"/>
      <c r="G264" s="413"/>
      <c r="H264" s="413"/>
      <c r="I264" s="413"/>
      <c r="J264" s="413"/>
      <c r="K264" s="415">
        <f>SUM(K257:K263)</f>
        <v>9265</v>
      </c>
      <c r="L264" s="415">
        <f>SUM(L257:L263)</f>
        <v>8804</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13657</v>
      </c>
      <c r="E273" s="413"/>
      <c r="F273" s="413"/>
      <c r="G273" s="413"/>
      <c r="H273" s="413"/>
      <c r="I273" s="413"/>
      <c r="J273" s="413"/>
      <c r="K273" s="425">
        <f>SUM(K232,K237,K251,K255,K264,K271,K272)</f>
        <v>13657</v>
      </c>
      <c r="L273" s="425">
        <f>SUM(L232,L237,L251,L255,L264,L271,L272)</f>
        <v>13852</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22635</v>
      </c>
      <c r="E288" s="413"/>
      <c r="F288" s="413"/>
      <c r="G288" s="413"/>
      <c r="H288" s="415">
        <f>H286</f>
        <v>0</v>
      </c>
      <c r="I288" s="413"/>
      <c r="J288" s="413"/>
      <c r="K288" s="415">
        <f>SUM(K223,K273,K274,K278,K286,K287)</f>
        <v>22635</v>
      </c>
      <c r="L288" s="415">
        <f>SUM(L223,L273,L274,L278,L286,L287)</f>
        <v>25184</v>
      </c>
    </row>
    <row r="289" spans="1:14" ht="23.25" thickTop="1" x14ac:dyDescent="0.2">
      <c r="A289" s="901" t="s">
        <v>1177</v>
      </c>
      <c r="B289" s="902"/>
      <c r="C289" s="413"/>
      <c r="D289" s="416"/>
      <c r="E289" s="413"/>
      <c r="F289" s="413"/>
      <c r="G289" s="413"/>
      <c r="H289" s="441"/>
      <c r="I289" s="413"/>
      <c r="J289" s="413"/>
      <c r="K289" s="440">
        <f>'Revenues 9-14'!G275-'Expenditures 15-22'!K288</f>
        <v>-1121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3422</v>
      </c>
      <c r="F313" s="436"/>
      <c r="G313" s="436"/>
      <c r="H313" s="436"/>
      <c r="I313" s="436"/>
      <c r="J313" s="436"/>
      <c r="K313" s="1061">
        <f t="shared" ref="K313:K320" si="24">SUM(C313:J313)</f>
        <v>3422</v>
      </c>
      <c r="L313" s="436">
        <v>2621</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10447</v>
      </c>
      <c r="F315" s="436"/>
      <c r="G315" s="436"/>
      <c r="H315" s="436"/>
      <c r="I315" s="436"/>
      <c r="J315" s="436"/>
      <c r="K315" s="1061">
        <f t="shared" si="24"/>
        <v>10447</v>
      </c>
      <c r="L315" s="436">
        <v>10797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12525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11988</v>
      </c>
      <c r="D318" s="436"/>
      <c r="E318" s="436"/>
      <c r="F318" s="436"/>
      <c r="G318" s="436"/>
      <c r="H318" s="436"/>
      <c r="I318" s="436"/>
      <c r="J318" s="436"/>
      <c r="K318" s="1061">
        <f t="shared" si="24"/>
        <v>11988</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110</v>
      </c>
      <c r="F320" s="436"/>
      <c r="G320" s="436"/>
      <c r="H320" s="436"/>
      <c r="I320" s="436"/>
      <c r="J320" s="436"/>
      <c r="K320" s="1061">
        <f t="shared" si="24"/>
        <v>110</v>
      </c>
      <c r="L320" s="436">
        <v>104</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11988</v>
      </c>
      <c r="D323" s="1062">
        <f t="shared" ref="D323:J323" si="25">SUM(D312:D322)</f>
        <v>0</v>
      </c>
      <c r="E323" s="1062">
        <f t="shared" si="25"/>
        <v>13979</v>
      </c>
      <c r="F323" s="1062">
        <f t="shared" si="25"/>
        <v>0</v>
      </c>
      <c r="G323" s="1062">
        <f t="shared" si="25"/>
        <v>0</v>
      </c>
      <c r="H323" s="1062">
        <f t="shared" si="25"/>
        <v>0</v>
      </c>
      <c r="I323" s="1062">
        <f t="shared" si="25"/>
        <v>0</v>
      </c>
      <c r="J323" s="1062">
        <f t="shared" si="25"/>
        <v>0</v>
      </c>
      <c r="K323" s="1062">
        <f>SUM(K312:K322)</f>
        <v>25967</v>
      </c>
      <c r="L323" s="1062">
        <f>SUM(L312:L322)</f>
        <v>26047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11988</v>
      </c>
      <c r="D331" s="1062">
        <f t="shared" ref="D331:J331" si="26">SUM(D323)</f>
        <v>0</v>
      </c>
      <c r="E331" s="1062">
        <f t="shared" si="26"/>
        <v>13979</v>
      </c>
      <c r="F331" s="1062">
        <f t="shared" si="26"/>
        <v>0</v>
      </c>
      <c r="G331" s="1062">
        <f t="shared" si="26"/>
        <v>0</v>
      </c>
      <c r="H331" s="1062">
        <f>SUM(H323,H329)</f>
        <v>0</v>
      </c>
      <c r="I331" s="1062">
        <f t="shared" si="26"/>
        <v>0</v>
      </c>
      <c r="J331" s="1062">
        <f t="shared" si="26"/>
        <v>0</v>
      </c>
      <c r="K331" s="1062">
        <f>SUM(K323,K329)</f>
        <v>25967</v>
      </c>
      <c r="L331" s="425">
        <f>SUM(L323,L329,L330)</f>
        <v>26047</v>
      </c>
    </row>
    <row r="332" spans="1:14" ht="12.75" customHeight="1" thickTop="1" x14ac:dyDescent="0.2">
      <c r="A332" s="2238" t="s">
        <v>1177</v>
      </c>
      <c r="B332" s="2239"/>
      <c r="C332" s="413"/>
      <c r="D332" s="413"/>
      <c r="E332" s="413"/>
      <c r="F332" s="413"/>
      <c r="G332" s="413"/>
      <c r="H332" s="413"/>
      <c r="I332" s="413"/>
      <c r="J332" s="413"/>
      <c r="K332" s="1065">
        <f>'Revenues 9-14'!J275-'Expenditures 15-22'!K331</f>
        <v>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3038</v>
      </c>
      <c r="H338" s="412"/>
      <c r="I338" s="436"/>
      <c r="J338" s="436"/>
      <c r="K338" s="414">
        <f>SUM(C338:J338)</f>
        <v>3038</v>
      </c>
      <c r="L338" s="412">
        <v>3047</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3038</v>
      </c>
      <c r="H339" s="415">
        <f t="shared" si="27"/>
        <v>0</v>
      </c>
      <c r="I339" s="415">
        <f t="shared" si="27"/>
        <v>0</v>
      </c>
      <c r="J339" s="415">
        <f t="shared" si="27"/>
        <v>0</v>
      </c>
      <c r="K339" s="415">
        <f t="shared" si="27"/>
        <v>3038</v>
      </c>
      <c r="L339" s="415">
        <f t="shared" si="27"/>
        <v>3047</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3038</v>
      </c>
      <c r="H341" s="415">
        <f t="shared" si="28"/>
        <v>0</v>
      </c>
      <c r="I341" s="415">
        <f t="shared" si="28"/>
        <v>0</v>
      </c>
      <c r="J341" s="415">
        <f t="shared" si="28"/>
        <v>0</v>
      </c>
      <c r="K341" s="415">
        <f t="shared" si="28"/>
        <v>3038</v>
      </c>
      <c r="L341" s="415">
        <f t="shared" si="28"/>
        <v>3047</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3038</v>
      </c>
      <c r="H354" s="415">
        <f t="shared" si="29"/>
        <v>0</v>
      </c>
      <c r="I354" s="415">
        <f t="shared" si="29"/>
        <v>0</v>
      </c>
      <c r="J354" s="415">
        <f t="shared" si="29"/>
        <v>0</v>
      </c>
      <c r="K354" s="415">
        <f t="shared" si="29"/>
        <v>3038</v>
      </c>
      <c r="L354" s="415">
        <f>SUM(L341,L344,L352,L353)</f>
        <v>3047</v>
      </c>
    </row>
    <row r="355" spans="1:14" ht="23.25" thickTop="1" x14ac:dyDescent="0.2">
      <c r="A355" s="1853" t="s">
        <v>1177</v>
      </c>
      <c r="B355" s="469"/>
      <c r="C355" s="432"/>
      <c r="D355" s="432"/>
      <c r="E355" s="419"/>
      <c r="F355" s="419"/>
      <c r="G355" s="419"/>
      <c r="H355" s="419"/>
      <c r="I355" s="419"/>
      <c r="J355" s="417"/>
      <c r="K355" s="414">
        <f>'Revenues 9-14'!K275-'Expenditures 15-22'!K354</f>
        <v>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 xml:space="preserve">&amp;L&amp;8Print Date: &amp;D
&amp;F&amp;CThe accompanying notes are an integral part of these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28" sqref="G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103905</v>
      </c>
      <c r="C4" s="512"/>
      <c r="D4" s="561">
        <f>B4-C4</f>
        <v>103905</v>
      </c>
      <c r="E4" s="512">
        <v>103721</v>
      </c>
      <c r="F4" s="561">
        <f>E4-C4</f>
        <v>103721</v>
      </c>
    </row>
    <row r="5" spans="1:6" ht="13.7" customHeight="1" x14ac:dyDescent="0.2">
      <c r="A5" s="545" t="s">
        <v>1038</v>
      </c>
      <c r="B5" s="560">
        <f>'Revenues 9-14'!D5</f>
        <v>15191</v>
      </c>
      <c r="C5" s="512"/>
      <c r="D5" s="561">
        <f t="shared" ref="D5:D18" si="0">B5-C5</f>
        <v>15191</v>
      </c>
      <c r="E5" s="512">
        <v>15164</v>
      </c>
      <c r="F5" s="561">
        <f>E5-C5</f>
        <v>15164</v>
      </c>
    </row>
    <row r="6" spans="1:6" ht="13.7" customHeight="1" x14ac:dyDescent="0.2">
      <c r="A6" s="545" t="s">
        <v>480</v>
      </c>
      <c r="B6" s="560">
        <f>'Revenues 9-14'!E5</f>
        <v>23937</v>
      </c>
      <c r="C6" s="512"/>
      <c r="D6" s="561">
        <f t="shared" si="0"/>
        <v>23937</v>
      </c>
      <c r="E6" s="512">
        <v>23000</v>
      </c>
      <c r="F6" s="561">
        <f t="shared" ref="F6:F18" si="1">E6-C6</f>
        <v>23000</v>
      </c>
    </row>
    <row r="7" spans="1:6" ht="13.7" customHeight="1" x14ac:dyDescent="0.2">
      <c r="A7" s="545" t="s">
        <v>162</v>
      </c>
      <c r="B7" s="560">
        <f>'Revenues 9-14'!F5</f>
        <v>7291</v>
      </c>
      <c r="C7" s="512"/>
      <c r="D7" s="561">
        <f t="shared" si="0"/>
        <v>7291</v>
      </c>
      <c r="E7" s="512">
        <v>7279</v>
      </c>
      <c r="F7" s="561">
        <f t="shared" si="1"/>
        <v>7279</v>
      </c>
    </row>
    <row r="8" spans="1:6" ht="13.7" customHeight="1" x14ac:dyDescent="0.2">
      <c r="A8" s="545" t="s">
        <v>1405</v>
      </c>
      <c r="B8" s="560">
        <f>'Revenues 9-14'!G5</f>
        <v>9098</v>
      </c>
      <c r="C8" s="512"/>
      <c r="D8" s="561">
        <f t="shared" si="0"/>
        <v>9098</v>
      </c>
      <c r="E8" s="512">
        <v>8111</v>
      </c>
      <c r="F8" s="561">
        <f t="shared" si="1"/>
        <v>8111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3043</v>
      </c>
      <c r="C10" s="512"/>
      <c r="D10" s="561">
        <f t="shared" si="0"/>
        <v>3043</v>
      </c>
      <c r="E10" s="512">
        <v>3033</v>
      </c>
      <c r="F10" s="561">
        <f t="shared" si="1"/>
        <v>3033</v>
      </c>
    </row>
    <row r="11" spans="1:6" x14ac:dyDescent="0.2">
      <c r="A11" s="545" t="s">
        <v>478</v>
      </c>
      <c r="B11" s="560">
        <f>'Revenues 9-14'!J5</f>
        <v>25932</v>
      </c>
      <c r="C11" s="512"/>
      <c r="D11" s="561">
        <f t="shared" si="0"/>
        <v>25932</v>
      </c>
      <c r="E11" s="512">
        <v>31001</v>
      </c>
      <c r="F11" s="561">
        <f t="shared" si="1"/>
        <v>31001</v>
      </c>
    </row>
    <row r="12" spans="1:6" ht="13.7" customHeight="1" x14ac:dyDescent="0.2">
      <c r="A12" s="545" t="s">
        <v>164</v>
      </c>
      <c r="B12" s="560">
        <f>'Revenues 9-14'!K5</f>
        <v>3038</v>
      </c>
      <c r="C12" s="512"/>
      <c r="D12" s="561">
        <f t="shared" si="0"/>
        <v>3038</v>
      </c>
      <c r="E12" s="512">
        <v>3033</v>
      </c>
      <c r="F12" s="561">
        <f t="shared" si="1"/>
        <v>3033</v>
      </c>
    </row>
    <row r="13" spans="1:6" ht="13.7" customHeight="1" x14ac:dyDescent="0.2">
      <c r="A13" s="545" t="s">
        <v>1112</v>
      </c>
      <c r="B13" s="560">
        <f>SUM('Revenues 9-14'!C6:D6)</f>
        <v>3038</v>
      </c>
      <c r="C13" s="512"/>
      <c r="D13" s="561">
        <f t="shared" si="0"/>
        <v>3038</v>
      </c>
      <c r="E13" s="512">
        <v>3033</v>
      </c>
      <c r="F13" s="561">
        <f t="shared" si="1"/>
        <v>3033</v>
      </c>
    </row>
    <row r="14" spans="1:6" ht="13.7" customHeight="1" x14ac:dyDescent="0.2">
      <c r="A14" s="545" t="s">
        <v>479</v>
      </c>
      <c r="B14" s="560">
        <f>SUM('Revenues 9-14'!C7:D7,'Revenues 9-14'!F7:H7)</f>
        <v>1215</v>
      </c>
      <c r="C14" s="512"/>
      <c r="D14" s="561">
        <f t="shared" si="0"/>
        <v>1215</v>
      </c>
      <c r="E14" s="512">
        <v>1213</v>
      </c>
      <c r="F14" s="561">
        <f t="shared" si="1"/>
        <v>1213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12114</v>
      </c>
      <c r="C16" s="512"/>
      <c r="D16" s="561">
        <f t="shared" si="0"/>
        <v>12114</v>
      </c>
      <c r="E16" s="512">
        <v>9514</v>
      </c>
      <c r="F16" s="561">
        <f t="shared" si="1"/>
        <v>9514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207802</v>
      </c>
      <c r="C19" s="562">
        <f>SUM(C4:C18)</f>
        <v>0</v>
      </c>
      <c r="D19" s="562">
        <f>SUM(D4:D18)</f>
        <v>207802</v>
      </c>
      <c r="E19" s="562">
        <f>SUM(E4:E18)</f>
        <v>208102</v>
      </c>
      <c r="F19" s="562">
        <f>SUM(F4:F18)</f>
        <v>208102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38534</v>
      </c>
      <c r="C31" s="1102">
        <v>85000</v>
      </c>
      <c r="D31" s="1607" t="s">
        <v>2113</v>
      </c>
      <c r="E31" s="1102">
        <v>10000</v>
      </c>
      <c r="F31" s="1102"/>
      <c r="G31" s="1102"/>
      <c r="H31" s="1102">
        <v>10000</v>
      </c>
      <c r="I31" s="1103">
        <f>((E31+F31)-H31)+G31</f>
        <v>0</v>
      </c>
      <c r="J31" s="1102"/>
      <c r="K31" s="118"/>
    </row>
    <row r="32" spans="1:11" ht="12" customHeight="1" x14ac:dyDescent="0.2">
      <c r="A32" s="1104" t="s">
        <v>2114</v>
      </c>
      <c r="B32" s="658">
        <v>39508</v>
      </c>
      <c r="C32" s="1102">
        <v>25000</v>
      </c>
      <c r="D32" s="1607">
        <v>1</v>
      </c>
      <c r="E32" s="1102">
        <v>25000</v>
      </c>
      <c r="F32" s="1102"/>
      <c r="G32" s="1102"/>
      <c r="H32" s="1102">
        <v>10000</v>
      </c>
      <c r="I32" s="1103">
        <f>((E32+F32)-H32)+G32</f>
        <v>15000</v>
      </c>
      <c r="J32" s="1102">
        <v>13524</v>
      </c>
      <c r="K32" s="118"/>
    </row>
    <row r="33" spans="1:11" ht="12" customHeight="1" x14ac:dyDescent="0.2">
      <c r="A33" s="1104" t="s">
        <v>2115</v>
      </c>
      <c r="B33" s="658">
        <v>40787</v>
      </c>
      <c r="C33" s="1102">
        <v>65000</v>
      </c>
      <c r="D33" s="1607">
        <v>4</v>
      </c>
      <c r="E33" s="1102">
        <v>65000</v>
      </c>
      <c r="F33" s="1102"/>
      <c r="G33" s="1102"/>
      <c r="H33" s="1102"/>
      <c r="I33" s="1103">
        <f t="shared" ref="I33:I48" si="1">((E33+F33)-H33)+G33</f>
        <v>65000</v>
      </c>
      <c r="J33" s="1102">
        <v>65000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175000</v>
      </c>
      <c r="D49" s="1606"/>
      <c r="E49" s="1103">
        <f t="shared" ref="E49:J49" si="2">SUM(E31:E48)</f>
        <v>100000</v>
      </c>
      <c r="F49" s="1103">
        <f t="shared" si="2"/>
        <v>0</v>
      </c>
      <c r="G49" s="1103">
        <f t="shared" si="2"/>
        <v>0</v>
      </c>
      <c r="H49" s="1103">
        <f t="shared" si="2"/>
        <v>20000</v>
      </c>
      <c r="I49" s="1103">
        <f t="shared" si="2"/>
        <v>80000</v>
      </c>
      <c r="J49" s="1103">
        <f t="shared" si="2"/>
        <v>78524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1215</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1215</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1215</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1215</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10700</v>
      </c>
      <c r="D5" s="642"/>
      <c r="E5" s="642"/>
      <c r="F5" s="1067">
        <f>(C5+D5)-E5</f>
        <v>10700</v>
      </c>
      <c r="G5" s="638"/>
      <c r="H5" s="644"/>
      <c r="I5" s="644"/>
      <c r="J5" s="644"/>
      <c r="K5" s="649"/>
      <c r="L5" s="1066">
        <f>F5-K5</f>
        <v>10700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414703</v>
      </c>
      <c r="D8" s="643"/>
      <c r="E8" s="643"/>
      <c r="F8" s="1067">
        <f>(C8+D8)-E8</f>
        <v>414703</v>
      </c>
      <c r="G8" s="639">
        <v>50</v>
      </c>
      <c r="H8" s="575">
        <v>232184</v>
      </c>
      <c r="I8" s="575">
        <v>8294</v>
      </c>
      <c r="J8" s="575"/>
      <c r="K8" s="1066">
        <f>(H8+I8)-J8</f>
        <v>240478</v>
      </c>
      <c r="L8" s="1066">
        <f>F8-K8</f>
        <v>174225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97815</v>
      </c>
      <c r="D10" s="1068"/>
      <c r="E10" s="1068"/>
      <c r="F10" s="1069">
        <f>(C10+D10)-E10</f>
        <v>97815</v>
      </c>
      <c r="G10" s="639">
        <v>20</v>
      </c>
      <c r="H10" s="1070">
        <v>24296</v>
      </c>
      <c r="I10" s="1070">
        <v>4891</v>
      </c>
      <c r="J10" s="1070"/>
      <c r="K10" s="1066">
        <f>(H10+I10)-J10</f>
        <v>29187</v>
      </c>
      <c r="L10" s="1066">
        <f>F10-K10</f>
        <v>68628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58989</v>
      </c>
      <c r="D12" s="643"/>
      <c r="E12" s="643"/>
      <c r="F12" s="1067">
        <f>(C12+D12)-E12</f>
        <v>58989</v>
      </c>
      <c r="G12" s="639">
        <v>10</v>
      </c>
      <c r="H12" s="575">
        <v>58989</v>
      </c>
      <c r="I12" s="575"/>
      <c r="J12" s="575"/>
      <c r="K12" s="1066">
        <f>(H12+I12)-J12</f>
        <v>58989</v>
      </c>
      <c r="L12" s="1066">
        <f>F12-K12</f>
        <v>0</v>
      </c>
    </row>
    <row r="13" spans="1:14" ht="14.25" thickTop="1" thickBot="1" x14ac:dyDescent="0.25">
      <c r="A13" s="654" t="s">
        <v>1336</v>
      </c>
      <c r="B13" s="286">
        <v>252</v>
      </c>
      <c r="C13" s="643">
        <v>139790</v>
      </c>
      <c r="D13" s="643">
        <v>87075</v>
      </c>
      <c r="E13" s="643">
        <v>77650</v>
      </c>
      <c r="F13" s="1067">
        <f>(C13+D13)-E13</f>
        <v>149215</v>
      </c>
      <c r="G13" s="639">
        <v>5</v>
      </c>
      <c r="H13" s="575">
        <v>43165</v>
      </c>
      <c r="I13" s="575">
        <v>29842</v>
      </c>
      <c r="J13" s="575">
        <v>15530</v>
      </c>
      <c r="K13" s="1066">
        <f>(H13+I13)-J13</f>
        <v>57477</v>
      </c>
      <c r="L13" s="1066">
        <f>F13-K13</f>
        <v>91738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721997</v>
      </c>
      <c r="D16" s="645">
        <f>SUM(D3,D5:D6,D8:D10,D12:D15)</f>
        <v>87075</v>
      </c>
      <c r="E16" s="645">
        <f>SUM(E3,E5:E6,E8:E10,E12:E15)</f>
        <v>77650</v>
      </c>
      <c r="F16" s="645">
        <f>SUM(F3,F5:F6,F8:F10,F12:F15)</f>
        <v>731422</v>
      </c>
      <c r="G16" s="639"/>
      <c r="H16" s="645">
        <f>SUM(H3,H6,H8:H10,H12:H14,)</f>
        <v>358634</v>
      </c>
      <c r="I16" s="645">
        <f>SUM(I3,I6,I8:I10,I12:I14,)</f>
        <v>43027</v>
      </c>
      <c r="J16" s="645">
        <f>SUM(J3,J6,J8:J10,J12:J14,)</f>
        <v>15530</v>
      </c>
      <c r="K16" s="1067">
        <f>(H16+I16)-J16</f>
        <v>386131</v>
      </c>
      <c r="L16" s="1067">
        <f>F16-K16</f>
        <v>345291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43027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456451</v>
      </c>
      <c r="G8" s="358"/>
    </row>
    <row r="9" spans="1:7" ht="12" customHeight="1" x14ac:dyDescent="0.2">
      <c r="A9" s="360" t="s">
        <v>539</v>
      </c>
      <c r="B9" s="944" t="s">
        <v>1872</v>
      </c>
      <c r="C9" s="359"/>
      <c r="D9" s="360" t="s">
        <v>591</v>
      </c>
      <c r="E9" s="579"/>
      <c r="F9" s="946">
        <f>'Expenditures 15-22'!K150</f>
        <v>50975</v>
      </c>
      <c r="G9" s="947"/>
    </row>
    <row r="10" spans="1:7" ht="12" customHeight="1" x14ac:dyDescent="0.2">
      <c r="A10" s="360" t="s">
        <v>589</v>
      </c>
      <c r="B10" s="944" t="s">
        <v>1873</v>
      </c>
      <c r="C10" s="359"/>
      <c r="D10" s="360" t="s">
        <v>591</v>
      </c>
      <c r="E10" s="579"/>
      <c r="F10" s="946">
        <f>'Expenditures 15-22'!K168</f>
        <v>23843</v>
      </c>
      <c r="G10" s="947"/>
    </row>
    <row r="11" spans="1:7" ht="12" customHeight="1" x14ac:dyDescent="0.2">
      <c r="A11" s="360" t="s">
        <v>540</v>
      </c>
      <c r="B11" s="944" t="s">
        <v>1874</v>
      </c>
      <c r="C11" s="359"/>
      <c r="D11" s="360" t="s">
        <v>591</v>
      </c>
      <c r="E11" s="579"/>
      <c r="F11" s="946">
        <f>'Expenditures 15-22'!K204</f>
        <v>90692</v>
      </c>
      <c r="G11" s="947"/>
    </row>
    <row r="12" spans="1:7" ht="12" customHeight="1" x14ac:dyDescent="0.2">
      <c r="A12" s="360" t="s">
        <v>541</v>
      </c>
      <c r="B12" s="944" t="s">
        <v>1875</v>
      </c>
      <c r="C12" s="359"/>
      <c r="D12" s="360" t="s">
        <v>591</v>
      </c>
      <c r="E12" s="579"/>
      <c r="F12" s="946">
        <f>'Expenditures 15-22'!K288</f>
        <v>22635</v>
      </c>
      <c r="G12" s="947"/>
    </row>
    <row r="13" spans="1:7" ht="12" customHeight="1" x14ac:dyDescent="0.2">
      <c r="A13" s="360" t="s">
        <v>113</v>
      </c>
      <c r="B13" s="944" t="s">
        <v>1876</v>
      </c>
      <c r="C13" s="359"/>
      <c r="D13" s="360" t="s">
        <v>591</v>
      </c>
      <c r="E13" s="579"/>
      <c r="F13" s="946">
        <f>'Expenditures 15-22'!K331</f>
        <v>25967</v>
      </c>
      <c r="G13" s="948"/>
    </row>
    <row r="14" spans="1:7" ht="12" customHeight="1" thickBot="1" x14ac:dyDescent="0.25">
      <c r="A14" s="949"/>
      <c r="B14" s="580"/>
      <c r="C14" s="581"/>
      <c r="D14" s="1004" t="s">
        <v>591</v>
      </c>
      <c r="E14" s="592" t="s">
        <v>1134</v>
      </c>
      <c r="F14" s="950">
        <f>SUM(F8:F13)</f>
        <v>670563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3826</v>
      </c>
      <c r="G53" s="358"/>
    </row>
    <row r="54" spans="1:7" ht="12" customHeight="1" x14ac:dyDescent="0.2">
      <c r="A54" s="360" t="s">
        <v>538</v>
      </c>
      <c r="B54" s="360" t="s">
        <v>1884</v>
      </c>
      <c r="C54" s="965" t="s">
        <v>1160</v>
      </c>
      <c r="D54" s="961" t="s">
        <v>1302</v>
      </c>
      <c r="E54" s="579"/>
      <c r="F54" s="1108">
        <f>'Expenditures 15-22'!G114</f>
        <v>13562</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73513</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110901</v>
      </c>
      <c r="G75" s="358"/>
    </row>
    <row r="76" spans="1:8" s="971" customFormat="1" ht="12" customHeight="1" thickTop="1" thickBot="1" x14ac:dyDescent="0.25">
      <c r="A76" s="585"/>
      <c r="B76" s="583"/>
      <c r="C76" s="584"/>
      <c r="D76" s="970" t="s">
        <v>1858</v>
      </c>
      <c r="E76" s="595"/>
      <c r="F76" s="1114">
        <f>(F14-F75)</f>
        <v>559662</v>
      </c>
      <c r="G76" s="360"/>
    </row>
    <row r="77" spans="1:8" s="971" customFormat="1" ht="12" customHeight="1" thickTop="1" x14ac:dyDescent="0.2">
      <c r="A77" s="586"/>
      <c r="B77" s="583"/>
      <c r="C77" s="584"/>
      <c r="D77" s="970" t="s">
        <v>1948</v>
      </c>
      <c r="E77" s="595"/>
      <c r="F77" s="1622">
        <v>57.75</v>
      </c>
      <c r="G77" s="361"/>
      <c r="H77" s="360"/>
    </row>
    <row r="78" spans="1:8" s="971" customFormat="1" ht="12" customHeight="1" thickBot="1" x14ac:dyDescent="0.25">
      <c r="A78" s="587"/>
      <c r="B78" s="583"/>
      <c r="C78" s="584"/>
      <c r="D78" s="970" t="s">
        <v>1928</v>
      </c>
      <c r="E78" s="595" t="s">
        <v>1134</v>
      </c>
      <c r="F78" s="1115">
        <f>IF(F77&gt;0,F76/F77," Complete Line 77")</f>
        <v>9691.1168831168834</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9776</v>
      </c>
      <c r="G94" s="979"/>
    </row>
    <row r="95" spans="1:7" ht="12" customHeight="1" x14ac:dyDescent="0.2">
      <c r="A95" s="980" t="s">
        <v>538</v>
      </c>
      <c r="B95" s="980" t="s">
        <v>184</v>
      </c>
      <c r="C95" s="977">
        <f>'Revenues 9-14'!B84</f>
        <v>1811</v>
      </c>
      <c r="D95" s="978" t="str">
        <f>'Revenues 9-14'!A84</f>
        <v>Rentals - Regular Textbooks</v>
      </c>
      <c r="E95" s="386"/>
      <c r="F95" s="1073">
        <f>'Revenues 9-14'!C84</f>
        <v>4020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1458</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25588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19642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16757</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42501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2415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3436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125593</v>
      </c>
    </row>
    <row r="176" spans="1:7" ht="12" customHeight="1" x14ac:dyDescent="0.2">
      <c r="A176" s="588"/>
      <c r="B176" s="589"/>
      <c r="C176" s="590"/>
      <c r="D176" s="1002" t="s">
        <v>1925</v>
      </c>
      <c r="E176" s="1056"/>
      <c r="F176" s="1118">
        <f>'PCTC-OEPP 28-29'!F76-F175</f>
        <v>434069</v>
      </c>
    </row>
    <row r="177" spans="1:7" ht="12" customHeight="1" x14ac:dyDescent="0.2">
      <c r="A177" s="588"/>
      <c r="B177" s="589"/>
      <c r="C177" s="590"/>
      <c r="D177" s="1002" t="s">
        <v>798</v>
      </c>
      <c r="E177" s="1056"/>
      <c r="F177" s="1118">
        <f>'Cap Outlay Deprec 27'!I18</f>
        <v>43027</v>
      </c>
    </row>
    <row r="178" spans="1:7" ht="12" customHeight="1" x14ac:dyDescent="0.2">
      <c r="A178" s="588"/>
      <c r="B178" s="589"/>
      <c r="C178" s="590"/>
      <c r="D178" s="1002" t="s">
        <v>1927</v>
      </c>
      <c r="E178" s="1056"/>
      <c r="F178" s="1118">
        <f>F176+F177</f>
        <v>477096</v>
      </c>
    </row>
    <row r="179" spans="1:7" ht="12" customHeight="1" x14ac:dyDescent="0.2">
      <c r="A179" s="588"/>
      <c r="B179" s="591"/>
      <c r="C179" s="590"/>
      <c r="D179" s="1002" t="s">
        <v>1979</v>
      </c>
      <c r="E179" s="1056"/>
      <c r="F179" s="1119">
        <f>'PCTC-OEPP 28-29'!F77</f>
        <v>57.75</v>
      </c>
      <c r="G179" s="69"/>
    </row>
    <row r="180" spans="1:7" ht="12" customHeight="1" thickBot="1" x14ac:dyDescent="0.25">
      <c r="A180" s="588"/>
      <c r="B180" s="591"/>
      <c r="C180" s="590"/>
      <c r="D180" s="1002" t="s">
        <v>2070</v>
      </c>
      <c r="E180" s="1056" t="s">
        <v>2071</v>
      </c>
      <c r="F180" s="1120">
        <f>F178/F179</f>
        <v>8261.4025974025972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1" sqref="A11:D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326490</v>
      </c>
      <c r="F19" s="771"/>
      <c r="G19" s="773">
        <f>'Expenditures 15-22'!K33-SUM('Expenditures 15-22'!G33,'Expenditures 15-22'!I33)+'Expenditures 15-22'!D223</f>
        <v>326490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17584</v>
      </c>
      <c r="F21" s="771"/>
      <c r="G21" s="773">
        <f>'Expenditures 15-22'!K42-SUM('Expenditures 15-22'!G42,'Expenditures 15-22'!I42)+'Expenditures 15-22'!K120-SUM('Expenditures 15-22'!G120,'Expenditures 15-22'!I120)+'Expenditures 15-22'!K174-SUM('Expenditures 15-22'!G174,'Expenditures 15-22'!I174)+'Expenditures 15-22'!D232</f>
        <v>17584</v>
      </c>
      <c r="H21" s="287"/>
      <c r="I21" s="216"/>
    </row>
    <row r="22" spans="1:9" s="2" customFormat="1" ht="12" customHeight="1" x14ac:dyDescent="0.2">
      <c r="A22" s="770" t="s">
        <v>663</v>
      </c>
      <c r="B22" s="766"/>
      <c r="C22" s="765">
        <v>2200</v>
      </c>
      <c r="D22" s="771"/>
      <c r="E22" s="772">
        <f>'Expenditures 15-22'!K47-SUM('Expenditures 15-22'!G47,'Expenditures 15-22'!I47)+'Expenditures 15-22'!D237</f>
        <v>206</v>
      </c>
      <c r="F22" s="771"/>
      <c r="G22" s="773">
        <f>'Expenditures 15-22'!K47-SUM('Expenditures 15-22'!G47,'Expenditures 15-22'!I47)+'Expenditures 15-22'!D237</f>
        <v>206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75005</v>
      </c>
      <c r="F23" s="771"/>
      <c r="G23" s="772">
        <f>'Expenditures 15-22'!K53-SUM('Expenditures 15-22'!G53,'Expenditures 15-22'!I53)+'Expenditures 15-22'!D251+'Expenditures 15-22'!K323-SUM('Expenditures 15-22'!G323,'Expenditures 15-22'!I323)</f>
        <v>75005</v>
      </c>
      <c r="H23" s="287"/>
      <c r="I23" s="216"/>
    </row>
    <row r="24" spans="1:9" s="2" customFormat="1" ht="12" customHeight="1" x14ac:dyDescent="0.2">
      <c r="A24" s="770" t="s">
        <v>665</v>
      </c>
      <c r="B24" s="766"/>
      <c r="C24" s="765">
        <v>2400</v>
      </c>
      <c r="D24" s="771"/>
      <c r="E24" s="772">
        <f>'Expenditures 15-22'!K57-SUM('Expenditures 15-22'!G57,'Expenditures 15-22'!I57)+'Expenditures 15-22'!D255</f>
        <v>40443</v>
      </c>
      <c r="F24" s="771"/>
      <c r="G24" s="773">
        <f>'Expenditures 15-22'!K57-SUM('Expenditures 15-22'!G57,'Expenditures 15-22'!I57)+'Expenditures 15-22'!D255</f>
        <v>40443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23943</v>
      </c>
      <c r="E27" s="772">
        <f>E8</f>
        <v>0</v>
      </c>
      <c r="F27" s="772">
        <f>'Expenditures 15-22'!K60-SUM('Expenditures 15-22'!G60,'Expenditures 15-22'!I60)+'Expenditures 15-22'!D258-E8</f>
        <v>23943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52769</v>
      </c>
      <c r="F28" s="775">
        <f>'Expenditures 15-22'!K61-SUM('Expenditures 15-22'!G61,'Expenditures 15-22'!I61)+'Expenditures 15-22'!K124-SUM('Expenditures 15-22'!G124,'Expenditures 15-22'!I124)+'Expenditures 15-22'!D260-E9</f>
        <v>52769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18217</v>
      </c>
      <c r="F29" s="771"/>
      <c r="G29" s="773">
        <f>'Expenditures 15-22'!K62-SUM('Expenditures 15-22'!G62,'Expenditures 15-22'!I62)+'Expenditures 15-22'!K125-SUM('Expenditures 15-22'!G125,'Expenditures 15-22'!I125)+'Expenditures 15-22'!K176-SUM('Expenditures 15-22'!G176,'Expenditures 15-22'!I176)+'Expenditures 15-22'!D261</f>
        <v>18217</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1162</v>
      </c>
      <c r="F38" s="771"/>
      <c r="G38" s="772">
        <f>'Expenditures 15-22'!K73-SUM('Expenditures 15-22'!G73,'Expenditures 15-22'!I73)+'Expenditures 15-22'!K128-SUM('Expenditures 15-22'!G128,'Expenditures 15-22'!I128)+'Expenditures 15-22'!K177-SUM('Expenditures 15-22'!G177,'Expenditures 15-22'!I177)+'Expenditures 15-22'!D272</f>
        <v>1162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23943</v>
      </c>
      <c r="E40" s="775">
        <f>SUM(E19:E39)</f>
        <v>531876</v>
      </c>
      <c r="F40" s="775">
        <f>SUM(F19:F39)</f>
        <v>76712</v>
      </c>
      <c r="G40" s="775">
        <f>SUM(G19:G39)</f>
        <v>479107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23943</v>
      </c>
      <c r="F42" s="780" t="s">
        <v>564</v>
      </c>
      <c r="G42" s="776">
        <f>F40</f>
        <v>76712</v>
      </c>
    </row>
    <row r="43" spans="1:7" ht="12" customHeight="1" x14ac:dyDescent="0.2">
      <c r="A43" s="287"/>
      <c r="B43" s="216"/>
      <c r="C43" s="288"/>
      <c r="D43" s="780" t="s">
        <v>563</v>
      </c>
      <c r="E43" s="776">
        <f>E40</f>
        <v>531876</v>
      </c>
      <c r="F43" s="780" t="s">
        <v>563</v>
      </c>
      <c r="G43" s="776">
        <f>G40</f>
        <v>479107</v>
      </c>
    </row>
    <row r="44" spans="1:7" ht="12" customHeight="1" x14ac:dyDescent="0.2">
      <c r="A44" s="287"/>
      <c r="B44" s="216"/>
      <c r="C44" s="216"/>
      <c r="D44" s="790" t="s">
        <v>1187</v>
      </c>
      <c r="E44" s="791">
        <f>(E42/E43)</f>
        <v>4.5016131579541097E-2</v>
      </c>
      <c r="F44" s="790" t="s">
        <v>1187</v>
      </c>
      <c r="G44" s="791">
        <f>(G42/G43)</f>
        <v>0.16011454643743464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Dalzell SD 98</v>
      </c>
      <c r="C6" s="2367"/>
      <c r="D6" s="2367"/>
      <c r="E6" s="1993"/>
    </row>
    <row r="7" spans="1:7" ht="11.25" customHeight="1" x14ac:dyDescent="0.25">
      <c r="A7" s="1992"/>
      <c r="B7" s="2368">
        <f>COVER!A13</f>
        <v>28006098002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2097</v>
      </c>
      <c r="C26" s="2004" t="s">
        <v>2097</v>
      </c>
      <c r="D26" s="2007"/>
      <c r="E26" s="2006" t="s">
        <v>2116</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Dalzell SD 98</v>
      </c>
      <c r="J6" s="2388"/>
    </row>
    <row r="7" spans="1:10" x14ac:dyDescent="0.2">
      <c r="A7" s="2389" t="s">
        <v>1037</v>
      </c>
      <c r="B7" s="2390"/>
      <c r="C7" s="2390"/>
      <c r="D7" s="2390"/>
      <c r="E7" s="2391"/>
      <c r="F7" s="1661"/>
      <c r="G7" s="1650"/>
      <c r="H7" s="1660" t="s">
        <v>438</v>
      </c>
      <c r="I7" s="2392">
        <f>COVER!A13</f>
        <v>28006098002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37265</v>
      </c>
      <c r="F12" s="1689"/>
      <c r="G12" s="1688">
        <f t="shared" ref="G12:G18" si="0">SUM(E12:F12)</f>
        <v>37265</v>
      </c>
      <c r="H12" s="1690">
        <v>39318</v>
      </c>
      <c r="I12" s="1689"/>
      <c r="J12" s="1688">
        <f t="shared" ref="J12:J18" si="1">SUM(H12:I12)</f>
        <v>39318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37265</v>
      </c>
      <c r="F19" s="1696">
        <f t="shared" si="2"/>
        <v>0</v>
      </c>
      <c r="G19" s="1696">
        <f t="shared" si="2"/>
        <v>37265</v>
      </c>
      <c r="H19" s="1696">
        <f t="shared" si="2"/>
        <v>39318</v>
      </c>
      <c r="I19" s="1696">
        <f t="shared" si="2"/>
        <v>0</v>
      </c>
      <c r="J19" s="1696">
        <f t="shared" si="2"/>
        <v>39318</v>
      </c>
    </row>
    <row r="20" spans="1:10" ht="25.5" customHeight="1" thickTop="1" x14ac:dyDescent="0.2">
      <c r="A20" s="1684">
        <v>9</v>
      </c>
      <c r="B20" s="2399" t="s">
        <v>1954</v>
      </c>
      <c r="C20" s="2397"/>
      <c r="D20" s="2398"/>
      <c r="E20" s="1697"/>
      <c r="F20" s="1697"/>
      <c r="G20" s="1697"/>
      <c r="H20" s="1697"/>
      <c r="I20" s="1697"/>
      <c r="J20" s="1698">
        <f>IF(AND(G19&gt;0,J19&gt;0),(((J19-G19)/G19)),"Enter Budget Data")</f>
        <v>5.5091909298269154E-2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8" sqref="B2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2117</v>
      </c>
    </row>
    <row r="6" spans="1:2" x14ac:dyDescent="0.2">
      <c r="A6" s="388">
        <v>2</v>
      </c>
      <c r="B6" t="s">
        <v>2118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Dalzell SD 98</v>
      </c>
    </row>
    <row r="65" spans="2:2" x14ac:dyDescent="0.2">
      <c r="B65" s="397">
        <f>COVER!A13</f>
        <v>28006098002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5" r:id="rId4">
          <objectPr defaultSize="0" r:id="rId5">
            <anchor moveWithCells="1">
              <from>
                <xdr:col>0</xdr:col>
                <xdr:colOff>2028825</xdr:colOff>
                <xdr:row>0</xdr:row>
                <xdr:rowOff>47625</xdr:rowOff>
              </from>
              <to>
                <xdr:col>1</xdr:col>
                <xdr:colOff>47625</xdr:colOff>
                <xdr:row>4</xdr:row>
                <xdr:rowOff>85725</xdr:rowOff>
              </to>
            </anchor>
          </objectPr>
        </oleObject>
      </mc:Choice>
      <mc:Fallback>
        <oleObject progId="AcroExch.Document.DC" dvAspect="DVASPECT_ICON" shapeId="84995" r:id="rId4"/>
      </mc:Fallback>
    </mc:AlternateContent>
    <mc:AlternateContent xmlns:mc="http://schemas.openxmlformats.org/markup-compatibility/2006">
      <mc:Choice Requires="x14">
        <oleObject progId="AcroExch.Document.DC" dvAspect="DVASPECT_ICON" shapeId="84996" r:id="rId6">
          <objectPr defaultSize="0" r:id="rId7">
            <anchor moveWithCells="1">
              <from>
                <xdr:col>0</xdr:col>
                <xdr:colOff>1009650</xdr:colOff>
                <xdr:row>0</xdr:row>
                <xdr:rowOff>57150</xdr:rowOff>
              </from>
              <to>
                <xdr:col>0</xdr:col>
                <xdr:colOff>1924050</xdr:colOff>
                <xdr:row>4</xdr:row>
                <xdr:rowOff>95250</xdr:rowOff>
              </to>
            </anchor>
          </objectPr>
        </oleObject>
      </mc:Choice>
      <mc:Fallback>
        <oleObject progId="AcroExch.Document.DC" dvAspect="DVASPECT_ICON" shapeId="84996" r:id="rId6"/>
      </mc:Fallback>
    </mc:AlternateContent>
    <mc:AlternateContent xmlns:mc="http://schemas.openxmlformats.org/markup-compatibility/2006">
      <mc:Choice Requires="x14">
        <oleObject progId="AcroExch.Document.DC" dvAspect="DVASPECT_ICON" shapeId="84997" r:id="rId8">
          <objectPr defaultSize="0" r:id="rId9">
            <anchor moveWithCells="1">
              <from>
                <xdr:col>0</xdr:col>
                <xdr:colOff>0</xdr:colOff>
                <xdr:row>0</xdr:row>
                <xdr:rowOff>47625</xdr:rowOff>
              </from>
              <to>
                <xdr:col>0</xdr:col>
                <xdr:colOff>914400</xdr:colOff>
                <xdr:row>4</xdr:row>
                <xdr:rowOff>85725</xdr:rowOff>
              </to>
            </anchor>
          </objectPr>
        </oleObject>
      </mc:Choice>
      <mc:Fallback>
        <oleObject progId="AcroExch.Document.DC"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424031</v>
      </c>
      <c r="C6" s="1631">
        <f>'Acct Summary 7-8'!D8</f>
        <v>29261</v>
      </c>
      <c r="D6" s="1631">
        <f>'Acct Summary 7-8'!F8</f>
        <v>26946</v>
      </c>
      <c r="E6" s="1631">
        <f>'Acct Summary 7-8'!I8</f>
        <v>3043</v>
      </c>
      <c r="F6" s="1631">
        <f>SUM(B6:E6)</f>
        <v>483281</v>
      </c>
    </row>
    <row r="7" spans="1:8" s="1632" customFormat="1" ht="14.25" customHeight="1" thickBot="1" x14ac:dyDescent="0.25">
      <c r="A7" s="1630" t="s">
        <v>1694</v>
      </c>
      <c r="B7" s="1633">
        <f>'Acct Summary 7-8'!C17</f>
        <v>456451</v>
      </c>
      <c r="C7" s="1633">
        <f>'Acct Summary 7-8'!D17</f>
        <v>50975</v>
      </c>
      <c r="D7" s="1633">
        <f>'Acct Summary 7-8'!F17</f>
        <v>90692</v>
      </c>
      <c r="E7" s="1896"/>
      <c r="F7" s="1631">
        <f>SUM(B7:E7)</f>
        <v>598118</v>
      </c>
    </row>
    <row r="8" spans="1:8" s="1632" customFormat="1" ht="14.25" thickTop="1" thickBot="1" x14ac:dyDescent="0.25">
      <c r="A8" s="1634" t="s">
        <v>1695</v>
      </c>
      <c r="B8" s="1635">
        <f>(B6-B7)</f>
        <v>-32420</v>
      </c>
      <c r="C8" s="1635">
        <f>(C6-C7)</f>
        <v>-21714</v>
      </c>
      <c r="D8" s="1635">
        <f>(D6-D7)</f>
        <v>-63746</v>
      </c>
      <c r="E8" s="1633">
        <f>(E6-E7)</f>
        <v>3043</v>
      </c>
      <c r="F8" s="1636">
        <f>SUM(F6-F7)</f>
        <v>-114837</v>
      </c>
    </row>
    <row r="9" spans="1:8" s="1632" customFormat="1" ht="14.25" thickTop="1" thickBot="1" x14ac:dyDescent="0.25">
      <c r="A9" s="1637" t="s">
        <v>1957</v>
      </c>
      <c r="B9" s="1638">
        <f>'Acct Summary 7-8'!C81</f>
        <v>127655</v>
      </c>
      <c r="C9" s="1638">
        <f>'Acct Summary 7-8'!D81</f>
        <v>43141</v>
      </c>
      <c r="D9" s="1638">
        <f>'Acct Summary 7-8'!F81</f>
        <v>37423</v>
      </c>
      <c r="E9" s="1638">
        <f>'Acct Summary 7-8'!I81</f>
        <v>0</v>
      </c>
      <c r="F9" s="1717">
        <f>SUM(B9:E9)</f>
        <v>208219</v>
      </c>
    </row>
    <row r="10" spans="1:8" ht="16.5" customHeight="1" thickTop="1" x14ac:dyDescent="0.2">
      <c r="A10" s="1639"/>
      <c r="B10" s="1640"/>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41" sqref="D4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Dalzell SD 98</v>
      </c>
      <c r="B7" s="2448"/>
      <c r="C7" s="2448"/>
      <c r="D7" s="2461"/>
      <c r="E7" s="2462">
        <f>COVER!A13</f>
        <v>28006098002</v>
      </c>
      <c r="F7" s="2463"/>
      <c r="G7" s="2464" t="str">
        <f>COVER!T23</f>
        <v>066-004501</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HOPKINS &amp; ASSOCIATES, CPAS</v>
      </c>
      <c r="H9" s="2458"/>
      <c r="I9" s="2458"/>
      <c r="J9" s="2458"/>
      <c r="K9" s="2458"/>
      <c r="L9" s="2469"/>
    </row>
    <row r="10" spans="1:29" ht="13.5" customHeight="1" x14ac:dyDescent="0.2">
      <c r="A10" s="2444"/>
      <c r="B10" s="2445"/>
      <c r="C10" s="2445"/>
      <c r="D10" s="2445"/>
      <c r="E10" s="2445"/>
      <c r="F10" s="2446"/>
      <c r="G10" s="2436" t="str">
        <f>COVER!T17</f>
        <v>314 S MCCOY STREET</v>
      </c>
      <c r="H10" s="2450"/>
      <c r="I10" s="2450"/>
      <c r="J10" s="2450"/>
      <c r="K10" s="2450"/>
      <c r="L10" s="2451"/>
    </row>
    <row r="11" spans="1:29" ht="13.5" customHeight="1" x14ac:dyDescent="0.2">
      <c r="A11" s="2039" t="s">
        <v>2032</v>
      </c>
      <c r="B11" s="2040"/>
      <c r="C11" s="2019"/>
      <c r="D11" s="2043"/>
      <c r="E11" s="2019"/>
      <c r="F11" s="2020"/>
      <c r="G11" s="2436" t="str">
        <f>COVER!T19</f>
        <v>GRANVILLE</v>
      </c>
      <c r="H11" s="2450"/>
      <c r="I11" s="2450"/>
      <c r="J11" s="1981" t="str">
        <f>COVER!X19</f>
        <v>IL</v>
      </c>
      <c r="K11" s="1981">
        <f>COVER!Z19</f>
        <v>61326</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hopkinsoffice@aol.com</v>
      </c>
      <c r="J13" s="2456"/>
      <c r="K13" s="2456"/>
      <c r="L13" s="2457"/>
    </row>
    <row r="14" spans="1:29" ht="13.5" customHeight="1" x14ac:dyDescent="0.2">
      <c r="A14" s="2436" t="str">
        <f>COVER!A19</f>
        <v>307 CHESTNUT</v>
      </c>
      <c r="B14" s="2437"/>
      <c r="C14" s="2437"/>
      <c r="D14" s="2437"/>
      <c r="E14" s="2030">
        <v>0</v>
      </c>
      <c r="F14" s="1307"/>
      <c r="G14" s="2026" t="s">
        <v>1413</v>
      </c>
      <c r="H14" s="1290"/>
      <c r="I14" s="1290"/>
      <c r="J14" s="1290"/>
      <c r="K14" s="1290"/>
      <c r="L14" s="2022"/>
    </row>
    <row r="15" spans="1:29" ht="13.5" customHeight="1" x14ac:dyDescent="0.2">
      <c r="A15" s="2436" t="str">
        <f>COVER!A21</f>
        <v xml:space="preserve">DALZELL   </v>
      </c>
      <c r="B15" s="2450"/>
      <c r="C15" s="2450"/>
      <c r="D15" s="1289"/>
      <c r="E15" s="1986"/>
      <c r="F15" s="1306"/>
      <c r="G15" s="1980" t="str">
        <f>COVER!T15</f>
        <v>JOEL HOPKINS</v>
      </c>
      <c r="H15" s="1290"/>
      <c r="I15" s="1290"/>
      <c r="J15" s="1290"/>
      <c r="K15" s="1290"/>
      <c r="L15" s="2022"/>
    </row>
    <row r="16" spans="1:29" ht="12.2" customHeight="1" x14ac:dyDescent="0.2">
      <c r="A16" s="2029" t="s">
        <v>2033</v>
      </c>
      <c r="B16" s="1557"/>
      <c r="C16" s="2031">
        <f>COVER!A25</f>
        <v>61320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815-339-6630</v>
      </c>
      <c r="H18" s="2448"/>
      <c r="I18" s="2448"/>
      <c r="J18" s="2448"/>
      <c r="K18" s="2447" t="str">
        <f>COVER!X21</f>
        <v>815-339-6643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Dalzell SD 98</v>
      </c>
      <c r="B1" s="2460"/>
      <c r="C1" s="2460"/>
      <c r="D1" s="2460"/>
    </row>
    <row r="2" spans="1:11" s="1979" customFormat="1" ht="12.75" x14ac:dyDescent="0.2">
      <c r="A2" s="2471">
        <f>'Single Audit Cover'!E7</f>
        <v>28006098002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Dalzell SD 98</v>
      </c>
      <c r="B1" s="2475"/>
      <c r="C1" s="2475"/>
      <c r="D1" s="2475"/>
      <c r="E1" s="2475"/>
    </row>
    <row r="2" spans="1:5" x14ac:dyDescent="0.2">
      <c r="A2" s="2476">
        <f>'Single Audit Cover'!E7</f>
        <v>28006098002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65109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65109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65109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65109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Dalzell SD 98</v>
      </c>
      <c r="C1" s="2480"/>
      <c r="D1" s="2480"/>
      <c r="E1" s="2480"/>
      <c r="F1" s="2480"/>
      <c r="G1" s="2480"/>
      <c r="H1" s="2480"/>
      <c r="I1" s="2480"/>
      <c r="J1" s="2480"/>
      <c r="K1" s="2480"/>
    </row>
    <row r="2" spans="2:12" ht="15" x14ac:dyDescent="0.2">
      <c r="B2" s="2481">
        <f>'Single Audit Cover'!E7</f>
        <v>28006098002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Dalzell SD 98</v>
      </c>
      <c r="B1" s="2488"/>
      <c r="C1" s="2488"/>
      <c r="D1" s="2488"/>
      <c r="E1" s="1434"/>
    </row>
    <row r="2" spans="1:7" ht="13.5" customHeight="1" x14ac:dyDescent="0.2">
      <c r="A2" s="2489">
        <f>'Single Audit Cover'!E7</f>
        <v>28006098002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Dalzell SD 98</v>
      </c>
      <c r="C1" s="2504"/>
      <c r="D1" s="2504"/>
      <c r="E1" s="2504"/>
      <c r="F1" s="2504"/>
      <c r="G1" s="2504"/>
      <c r="H1" s="2504"/>
      <c r="I1" s="2504"/>
      <c r="J1" s="1473"/>
    </row>
    <row r="2" spans="2:10" s="1367" customFormat="1" ht="12.75" customHeight="1" x14ac:dyDescent="0.2">
      <c r="B2" s="2505">
        <f>'Single Audit Cover'!E7</f>
        <v>28006098002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Dalzell SD 98</v>
      </c>
      <c r="C1" s="2503"/>
      <c r="D1" s="2503"/>
      <c r="E1" s="2503"/>
      <c r="F1" s="2503"/>
      <c r="G1" s="2503"/>
      <c r="H1" s="2503"/>
      <c r="I1" s="2503"/>
      <c r="J1" s="2503"/>
      <c r="K1" s="2503"/>
      <c r="L1" s="1521"/>
      <c r="M1" s="1521"/>
    </row>
    <row r="2" spans="1:13" ht="12" customHeight="1" x14ac:dyDescent="0.2">
      <c r="B2" s="2505">
        <f>'Single Audit Cover'!E7</f>
        <v>28006098002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Dalzell SD 98</v>
      </c>
      <c r="C1" s="2517"/>
      <c r="D1" s="2517"/>
      <c r="E1" s="2517"/>
      <c r="F1" s="2517"/>
      <c r="G1" s="2517"/>
      <c r="H1" s="2517"/>
      <c r="I1" s="2517"/>
      <c r="J1" s="2517"/>
      <c r="K1" s="2517"/>
      <c r="L1" s="1542"/>
    </row>
    <row r="2" spans="1:12" ht="12.75" customHeight="1" x14ac:dyDescent="0.2">
      <c r="B2" s="2518">
        <f>'Single Audit Cover'!E7</f>
        <v>28006098002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Dalzell SD 98</v>
      </c>
      <c r="C1" s="2503"/>
      <c r="D1" s="2503"/>
      <c r="E1" s="1554"/>
    </row>
    <row r="2" spans="2:5" s="1387" customFormat="1" ht="12.75" customHeight="1" x14ac:dyDescent="0.2">
      <c r="B2" s="2505">
        <f>'Single Audit Cover'!E7</f>
        <v>28006098002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Dalzell SD 98</v>
      </c>
      <c r="C1" s="2503"/>
      <c r="D1" s="2503"/>
      <c r="E1" s="2503"/>
      <c r="F1" s="1542"/>
      <c r="G1" s="1542"/>
      <c r="H1" s="1542"/>
      <c r="I1" s="1542"/>
      <c r="J1" s="1542"/>
      <c r="K1" s="1542"/>
      <c r="L1" s="1542"/>
    </row>
    <row r="2" spans="2:12" ht="13.5" customHeight="1" x14ac:dyDescent="0.2">
      <c r="B2" s="2505">
        <f>'Single Audit Cover'!E7</f>
        <v>28006098002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28006098002</v>
      </c>
    </row>
    <row r="3" spans="1:2" x14ac:dyDescent="0.2">
      <c r="A3" t="s">
        <v>1132</v>
      </c>
      <c r="B3" s="1232" t="str">
        <f>COVER!A15</f>
        <v>BUREAU</v>
      </c>
    </row>
    <row r="4" spans="1:2" x14ac:dyDescent="0.2">
      <c r="A4" t="s">
        <v>1188</v>
      </c>
      <c r="B4" s="1232" t="str">
        <f>COVER!A17</f>
        <v>Dalzell SD 98</v>
      </c>
    </row>
    <row r="5" spans="1:2" x14ac:dyDescent="0.2">
      <c r="A5" t="s">
        <v>819</v>
      </c>
      <c r="B5" s="1232" t="str">
        <f>COVER!A38</f>
        <v>BRUCE BAUER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STREET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127655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127655</v>
      </c>
      <c r="D92" s="14" t="str">
        <f t="shared" si="0"/>
        <v>Error?</v>
      </c>
    </row>
    <row r="93" spans="1:4" x14ac:dyDescent="0.2">
      <c r="A93" s="55">
        <v>32</v>
      </c>
      <c r="B93" s="1232">
        <f>'Assets-Liab 5-6'!C41</f>
        <v>127655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43141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43141</v>
      </c>
      <c r="D123" s="14" t="str">
        <f t="shared" si="0"/>
        <v>Error?</v>
      </c>
    </row>
    <row r="124" spans="1:4" x14ac:dyDescent="0.2">
      <c r="A124" s="55">
        <v>63</v>
      </c>
      <c r="B124" s="1232">
        <f>'Assets-Liab 5-6'!D41</f>
        <v>43141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1476</v>
      </c>
      <c r="D140" s="14" t="str">
        <f t="shared" si="1"/>
        <v>Error?</v>
      </c>
    </row>
    <row r="141" spans="1:4" x14ac:dyDescent="0.2">
      <c r="A141" s="55">
        <v>80</v>
      </c>
      <c r="B141" s="1232">
        <f>'Assets-Liab 5-6'!E41</f>
        <v>1476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37423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37423</v>
      </c>
      <c r="D170" s="14" t="str">
        <f t="shared" si="1"/>
        <v>Error?</v>
      </c>
    </row>
    <row r="171" spans="1:4" x14ac:dyDescent="0.2">
      <c r="A171" s="55">
        <v>110</v>
      </c>
      <c r="B171" s="1232">
        <f>'Assets-Liab 5-6'!F41</f>
        <v>37423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3320</v>
      </c>
      <c r="D189" s="14" t="str">
        <f t="shared" si="1"/>
        <v>Error?</v>
      </c>
    </row>
    <row r="190" spans="1:4" x14ac:dyDescent="0.2">
      <c r="A190" s="55">
        <v>129</v>
      </c>
      <c r="B190" s="1232">
        <f>'Assets-Liab 5-6'!G41</f>
        <v>3320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10700</v>
      </c>
      <c r="D273" s="14" t="str">
        <f t="shared" si="3"/>
        <v>Error?</v>
      </c>
    </row>
    <row r="274" spans="1:4" x14ac:dyDescent="0.2">
      <c r="A274" s="55">
        <v>213</v>
      </c>
      <c r="B274" s="1232">
        <f>'Assets-Liab 5-6'!M17</f>
        <v>512518</v>
      </c>
      <c r="D274" s="14" t="str">
        <f t="shared" si="3"/>
        <v>Error?</v>
      </c>
    </row>
    <row r="275" spans="1:4" x14ac:dyDescent="0.2">
      <c r="A275" s="55">
        <v>214</v>
      </c>
      <c r="B275" s="1232">
        <f>'Assets-Liab 5-6'!M18</f>
        <v>0</v>
      </c>
      <c r="D275" s="14" t="str">
        <f t="shared" si="3"/>
        <v>Error?</v>
      </c>
    </row>
    <row r="276" spans="1:4" x14ac:dyDescent="0.2">
      <c r="A276" s="55">
        <v>215</v>
      </c>
      <c r="B276" s="1232">
        <f>'Assets-Liab 5-6'!M19</f>
        <v>208204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731422</v>
      </c>
      <c r="C279" s="14" t="s">
        <v>672</v>
      </c>
      <c r="D279" s="14" t="str">
        <f t="shared" si="3"/>
        <v>Error?</v>
      </c>
    </row>
    <row r="280" spans="1:4" x14ac:dyDescent="0.2">
      <c r="A280" s="55">
        <v>219</v>
      </c>
      <c r="B280" s="1232">
        <f>'Assets-Liab 5-6'!M40</f>
        <v>731422</v>
      </c>
      <c r="D280" s="14" t="str">
        <f t="shared" si="3"/>
        <v>Error?</v>
      </c>
    </row>
    <row r="281" spans="1:4" x14ac:dyDescent="0.2">
      <c r="A281" s="55">
        <v>220</v>
      </c>
      <c r="B281" s="1232">
        <f>'Assets-Liab 5-6'!M41</f>
        <v>731422</v>
      </c>
      <c r="C281" s="14" t="s">
        <v>672</v>
      </c>
      <c r="D281" s="14" t="str">
        <f t="shared" si="3"/>
        <v>Error?</v>
      </c>
    </row>
    <row r="282" spans="1:4" x14ac:dyDescent="0.2">
      <c r="A282" s="55">
        <v>221</v>
      </c>
      <c r="B282" s="1232">
        <f>'Assets-Liab 5-6'!N21</f>
        <v>1476</v>
      </c>
      <c r="D282" s="14" t="str">
        <f t="shared" si="3"/>
        <v>Error?</v>
      </c>
    </row>
    <row r="283" spans="1:4" x14ac:dyDescent="0.2">
      <c r="A283" s="55">
        <v>222</v>
      </c>
      <c r="B283" s="1232">
        <f>'Assets-Liab 5-6'!N22</f>
        <v>78524</v>
      </c>
      <c r="D283" s="14" t="str">
        <f t="shared" si="3"/>
        <v>Error?</v>
      </c>
    </row>
    <row r="284" spans="1:4" x14ac:dyDescent="0.2">
      <c r="A284" s="55">
        <v>223</v>
      </c>
      <c r="B284" s="1232">
        <f>'Assets-Liab 5-6'!N23</f>
        <v>80000</v>
      </c>
      <c r="C284" s="14" t="s">
        <v>672</v>
      </c>
      <c r="D284" s="14" t="str">
        <f t="shared" si="3"/>
        <v>Error?</v>
      </c>
    </row>
    <row r="285" spans="1:4" x14ac:dyDescent="0.2">
      <c r="A285" s="55">
        <v>224</v>
      </c>
      <c r="B285" s="1232">
        <f>'Assets-Liab 5-6'!N36</f>
        <v>80000</v>
      </c>
      <c r="D285" s="14" t="str">
        <f t="shared" si="3"/>
        <v>Error?</v>
      </c>
    </row>
    <row r="286" spans="1:4" x14ac:dyDescent="0.2">
      <c r="A286" s="83">
        <v>225</v>
      </c>
      <c r="D286" s="14" t="str">
        <f t="shared" si="3"/>
        <v>OK</v>
      </c>
    </row>
    <row r="287" spans="1:4" x14ac:dyDescent="0.2">
      <c r="A287" s="55">
        <v>226</v>
      </c>
      <c r="B287" s="1232">
        <f>'Assets-Liab 5-6'!N37</f>
        <v>80000</v>
      </c>
      <c r="C287" s="14" t="s">
        <v>672</v>
      </c>
      <c r="D287" s="14" t="str">
        <f t="shared" si="3"/>
        <v>Error?</v>
      </c>
    </row>
    <row r="288" spans="1:4" x14ac:dyDescent="0.2">
      <c r="A288" s="55">
        <v>227</v>
      </c>
      <c r="B288" s="1232">
        <f>'Assets-Liab 5-6'!N41</f>
        <v>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3043</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198638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5750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261580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2760</v>
      </c>
      <c r="D732" s="14" t="str">
        <f t="shared" si="10"/>
        <v>Error?</v>
      </c>
    </row>
    <row r="733" spans="1:4" x14ac:dyDescent="0.2">
      <c r="A733" s="55">
        <v>672</v>
      </c>
      <c r="B733" s="1232">
        <f>'Expenditures 15-22'!C50</f>
        <v>36576</v>
      </c>
      <c r="D733" s="14" t="str">
        <f t="shared" si="10"/>
        <v>Error?</v>
      </c>
    </row>
    <row r="734" spans="1:4" x14ac:dyDescent="0.2">
      <c r="A734" s="55">
        <v>673</v>
      </c>
      <c r="B734" s="1232">
        <f>'Expenditures 15-22'!C53</f>
        <v>39336</v>
      </c>
      <c r="C734" s="14" t="s">
        <v>672</v>
      </c>
      <c r="D734" s="14" t="str">
        <f t="shared" si="10"/>
        <v>Error?</v>
      </c>
    </row>
    <row r="735" spans="1:4" x14ac:dyDescent="0.2">
      <c r="A735" s="55">
        <v>674</v>
      </c>
      <c r="B735" s="1232">
        <f>'Expenditures 15-22'!C55</f>
        <v>30245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30245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17687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17687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87268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348848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27543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32741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32741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1995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7563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9214</v>
      </c>
      <c r="D841" s="14" t="str">
        <f t="shared" si="12"/>
        <v>Error?</v>
      </c>
    </row>
    <row r="842" spans="1:4" x14ac:dyDescent="0.2">
      <c r="A842" s="55">
        <v>781</v>
      </c>
      <c r="B842" s="1232">
        <f>'Expenditures 15-22'!E41</f>
        <v>8071</v>
      </c>
      <c r="D842" s="14" t="str">
        <f t="shared" si="12"/>
        <v>Error?</v>
      </c>
    </row>
    <row r="843" spans="1:4" x14ac:dyDescent="0.2">
      <c r="A843" s="55">
        <v>782</v>
      </c>
      <c r="B843" s="1232">
        <f>'Expenditures 15-22'!E42</f>
        <v>17584</v>
      </c>
      <c r="C843" s="14" t="s">
        <v>672</v>
      </c>
      <c r="D843" s="14" t="str">
        <f t="shared" si="12"/>
        <v>Error?</v>
      </c>
    </row>
    <row r="844" spans="1:4" x14ac:dyDescent="0.2">
      <c r="A844" s="55">
        <v>783</v>
      </c>
      <c r="B844" s="1232">
        <f>'Expenditures 15-22'!E44</f>
        <v>175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175</v>
      </c>
      <c r="C847" s="14" t="s">
        <v>672</v>
      </c>
      <c r="D847" s="14" t="str">
        <f t="shared" si="12"/>
        <v>Error?</v>
      </c>
    </row>
    <row r="848" spans="1:4" x14ac:dyDescent="0.2">
      <c r="A848" s="55">
        <v>787</v>
      </c>
      <c r="B848" s="1232">
        <f>'Expenditures 15-22'!E49</f>
        <v>6802</v>
      </c>
      <c r="D848" s="14" t="str">
        <f t="shared" si="12"/>
        <v>Error?</v>
      </c>
    </row>
    <row r="849" spans="1:4" x14ac:dyDescent="0.2">
      <c r="A849" s="55">
        <v>788</v>
      </c>
      <c r="B849" s="1232">
        <f>'Expenditures 15-22'!E50</f>
        <v>93</v>
      </c>
      <c r="D849" s="14" t="str">
        <f t="shared" si="12"/>
        <v>Error?</v>
      </c>
    </row>
    <row r="850" spans="1:4" x14ac:dyDescent="0.2">
      <c r="A850" s="55">
        <v>789</v>
      </c>
      <c r="B850" s="1232">
        <f>'Expenditures 15-22'!E53</f>
        <v>6895</v>
      </c>
      <c r="C850" s="14" t="s">
        <v>672</v>
      </c>
      <c r="D850" s="14" t="str">
        <f t="shared" si="12"/>
        <v>Error?</v>
      </c>
    </row>
    <row r="851" spans="1:4" x14ac:dyDescent="0.2">
      <c r="A851" s="55">
        <v>790</v>
      </c>
      <c r="B851" s="1232">
        <f>'Expenditures 15-22'!E55</f>
        <v>5148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5148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29802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41191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13307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1265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14733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31</v>
      </c>
      <c r="C905" s="14" t="s">
        <v>672</v>
      </c>
      <c r="D905" s="14" t="str">
        <f t="shared" si="13"/>
        <v>Error?</v>
      </c>
    </row>
    <row r="906" spans="1:4" x14ac:dyDescent="0.2">
      <c r="A906" s="55">
        <v>845</v>
      </c>
      <c r="B906" s="1232">
        <f>'Expenditures 15-22'!F49</f>
        <v>252</v>
      </c>
      <c r="D906" s="14" t="str">
        <f t="shared" si="13"/>
        <v>Error?</v>
      </c>
    </row>
    <row r="907" spans="1:4" x14ac:dyDescent="0.2">
      <c r="A907" s="55">
        <v>846</v>
      </c>
      <c r="B907" s="1232">
        <f>'Expenditures 15-22'!F50</f>
        <v>596</v>
      </c>
      <c r="D907" s="14" t="str">
        <f t="shared" si="13"/>
        <v>Error?</v>
      </c>
    </row>
    <row r="908" spans="1:4" x14ac:dyDescent="0.2">
      <c r="A908" s="55">
        <v>847</v>
      </c>
      <c r="B908" s="1232">
        <f>'Expenditures 15-22'!F53</f>
        <v>848</v>
      </c>
      <c r="C908" s="14" t="s">
        <v>672</v>
      </c>
      <c r="D908" s="14" t="str">
        <f t="shared" si="13"/>
        <v>Error?</v>
      </c>
    </row>
    <row r="909" spans="1:4" x14ac:dyDescent="0.2">
      <c r="A909" s="55">
        <v>848</v>
      </c>
      <c r="B909" s="1232">
        <f>'Expenditures 15-22'!F55</f>
        <v>2617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2617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985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985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4481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19214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13562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13562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13562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470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895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895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255261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9489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331074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9214</v>
      </c>
      <c r="C1113" s="14" t="s">
        <v>672</v>
      </c>
      <c r="D1113" s="14" t="str">
        <f t="shared" si="16"/>
        <v>Error?</v>
      </c>
    </row>
    <row r="1114" spans="1:4" x14ac:dyDescent="0.2">
      <c r="A1114" s="55">
        <v>1053</v>
      </c>
      <c r="B1114" s="1232">
        <f>'Expenditures 15-22'!K41</f>
        <v>8071</v>
      </c>
      <c r="C1114" s="14" t="s">
        <v>672</v>
      </c>
      <c r="D1114" s="14" t="str">
        <f t="shared" si="16"/>
        <v>Error?</v>
      </c>
    </row>
    <row r="1115" spans="1:4" x14ac:dyDescent="0.2">
      <c r="A1115" s="55">
        <v>1054</v>
      </c>
      <c r="B1115" s="1232">
        <f>'Expenditures 15-22'!K42</f>
        <v>17584</v>
      </c>
      <c r="C1115" s="14" t="s">
        <v>672</v>
      </c>
      <c r="D1115" s="14" t="str">
        <f t="shared" si="16"/>
        <v>Error?</v>
      </c>
    </row>
    <row r="1116" spans="1:4" x14ac:dyDescent="0.2">
      <c r="A1116" s="55">
        <v>1055</v>
      </c>
      <c r="B1116" s="1232">
        <f>'Expenditures 15-22'!K44</f>
        <v>175</v>
      </c>
      <c r="C1116" s="14" t="s">
        <v>672</v>
      </c>
      <c r="D1116" s="14" t="str">
        <f t="shared" si="16"/>
        <v>Error?</v>
      </c>
    </row>
    <row r="1117" spans="1:4" x14ac:dyDescent="0.2">
      <c r="A1117" s="55">
        <v>1056</v>
      </c>
      <c r="B1117" s="1232">
        <f>'Expenditures 15-22'!K45</f>
        <v>31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206</v>
      </c>
      <c r="C1119" s="14" t="s">
        <v>672</v>
      </c>
      <c r="D1119" s="14" t="str">
        <f t="shared" si="16"/>
        <v>Error?</v>
      </c>
    </row>
    <row r="1120" spans="1:4" x14ac:dyDescent="0.2">
      <c r="A1120" s="55">
        <v>1059</v>
      </c>
      <c r="B1120" s="1232">
        <f>'Expenditures 15-22'!K49</f>
        <v>9814</v>
      </c>
      <c r="C1120" s="14" t="s">
        <v>672</v>
      </c>
      <c r="D1120" s="14" t="str">
        <f t="shared" si="16"/>
        <v>Error?</v>
      </c>
    </row>
    <row r="1121" spans="1:4" x14ac:dyDescent="0.2">
      <c r="A1121" s="55">
        <v>1060</v>
      </c>
      <c r="B1121" s="1232">
        <f>'Expenditures 15-22'!K50</f>
        <v>37265</v>
      </c>
      <c r="C1121" s="14" t="s">
        <v>672</v>
      </c>
      <c r="D1121" s="14" t="str">
        <f t="shared" si="16"/>
        <v>Error?</v>
      </c>
    </row>
    <row r="1122" spans="1:4" x14ac:dyDescent="0.2">
      <c r="A1122" s="55">
        <v>1061</v>
      </c>
      <c r="B1122" s="1232">
        <f>'Expenditures 15-22'!K53</f>
        <v>47079</v>
      </c>
      <c r="C1122" s="14" t="s">
        <v>672</v>
      </c>
      <c r="D1122" s="14" t="str">
        <f t="shared" si="16"/>
        <v>Error?</v>
      </c>
    </row>
    <row r="1123" spans="1:4" x14ac:dyDescent="0.2">
      <c r="A1123" s="55">
        <v>1062</v>
      </c>
      <c r="B1123" s="1232">
        <f>'Expenditures 15-22'!K55</f>
        <v>38010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38010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18672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18672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121551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3826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456451</v>
      </c>
      <c r="C1152" s="14" t="s">
        <v>672</v>
      </c>
      <c r="D1152" s="14" t="str">
        <f t="shared" si="17"/>
        <v>Error?</v>
      </c>
    </row>
    <row r="1153" spans="1:4" x14ac:dyDescent="0.2">
      <c r="A1153" s="55">
        <v>1092</v>
      </c>
      <c r="B1153" s="1232">
        <f>'Expenditures 15-22'!K115</f>
        <v>-32420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13364</v>
      </c>
      <c r="D1221" s="14" t="str">
        <f t="shared" si="18"/>
        <v>Error?</v>
      </c>
    </row>
    <row r="1222" spans="1:4" x14ac:dyDescent="0.2">
      <c r="A1222" s="83">
        <v>1161</v>
      </c>
      <c r="D1222" s="14" t="str">
        <f t="shared" si="18"/>
        <v>OK</v>
      </c>
    </row>
    <row r="1223" spans="1:4" x14ac:dyDescent="0.2">
      <c r="A1223" s="55">
        <v>1162</v>
      </c>
      <c r="B1223" s="1232">
        <f>'Expenditures 15-22'!C127</f>
        <v>13364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13364</v>
      </c>
      <c r="C1225" s="14" t="s">
        <v>672</v>
      </c>
      <c r="D1225" s="14" t="str">
        <f t="shared" si="18"/>
        <v>Error?</v>
      </c>
    </row>
    <row r="1226" spans="1:4" x14ac:dyDescent="0.2">
      <c r="A1226" s="55">
        <v>1165</v>
      </c>
      <c r="B1226" s="1232">
        <f>'Expenditures 15-22'!C150</f>
        <v>13364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9409</v>
      </c>
      <c r="D1237" s="14" t="str">
        <f t="shared" si="18"/>
        <v>Error?</v>
      </c>
    </row>
    <row r="1238" spans="1:4" x14ac:dyDescent="0.2">
      <c r="A1238" s="83">
        <v>1177</v>
      </c>
      <c r="D1238" s="14" t="str">
        <f t="shared" si="18"/>
        <v>OK</v>
      </c>
    </row>
    <row r="1239" spans="1:4" x14ac:dyDescent="0.2">
      <c r="A1239" s="55">
        <v>1178</v>
      </c>
      <c r="B1239" s="1232">
        <f>'Expenditures 15-22'!E127</f>
        <v>9409</v>
      </c>
      <c r="C1239" s="14" t="s">
        <v>672</v>
      </c>
      <c r="D1239" s="14" t="str">
        <f t="shared" si="18"/>
        <v>Error?</v>
      </c>
    </row>
    <row r="1240" spans="1:4" x14ac:dyDescent="0.2">
      <c r="A1240" s="55">
        <v>1179</v>
      </c>
      <c r="B1240" s="1232">
        <f>'Expenditures 15-22'!E128</f>
        <v>1162</v>
      </c>
      <c r="D1240" s="14" t="str">
        <f t="shared" si="18"/>
        <v>Error?</v>
      </c>
    </row>
    <row r="1241" spans="1:4" x14ac:dyDescent="0.2">
      <c r="A1241" s="55">
        <v>1180</v>
      </c>
      <c r="B1241" s="1232">
        <f>'Expenditures 15-22'!E129</f>
        <v>10571</v>
      </c>
      <c r="C1241" s="14" t="s">
        <v>672</v>
      </c>
      <c r="D1241" s="14" t="str">
        <f t="shared" si="18"/>
        <v>Error?</v>
      </c>
    </row>
    <row r="1242" spans="1:4" x14ac:dyDescent="0.2">
      <c r="A1242" s="55">
        <v>1181</v>
      </c>
      <c r="B1242" s="1232">
        <f>'Expenditures 15-22'!E150</f>
        <v>10571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14415</v>
      </c>
      <c r="D1245" s="14" t="str">
        <f t="shared" si="18"/>
        <v>Error?</v>
      </c>
    </row>
    <row r="1246" spans="1:4" x14ac:dyDescent="0.2">
      <c r="A1246" s="83">
        <v>1185</v>
      </c>
      <c r="D1246" s="14" t="str">
        <f t="shared" si="18"/>
        <v>OK</v>
      </c>
    </row>
    <row r="1247" spans="1:4" x14ac:dyDescent="0.2">
      <c r="A1247" s="55">
        <v>1186</v>
      </c>
      <c r="B1247" s="1232">
        <f>'Expenditures 15-22'!F127</f>
        <v>14415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14415</v>
      </c>
      <c r="C1249" s="14" t="s">
        <v>672</v>
      </c>
      <c r="D1249" s="14" t="str">
        <f t="shared" si="18"/>
        <v>Error?</v>
      </c>
    </row>
    <row r="1250" spans="1:4" x14ac:dyDescent="0.2">
      <c r="A1250" s="55">
        <v>1189</v>
      </c>
      <c r="B1250" s="1232">
        <f>'Expenditures 15-22'!F150</f>
        <v>14415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12625</v>
      </c>
      <c r="D1262" s="14" t="str">
        <f t="shared" si="18"/>
        <v>Error?</v>
      </c>
    </row>
    <row r="1263" spans="1:4" x14ac:dyDescent="0.2">
      <c r="A1263" s="83">
        <v>1202</v>
      </c>
      <c r="D1263" s="14" t="str">
        <f t="shared" si="18"/>
        <v>OK</v>
      </c>
    </row>
    <row r="1264" spans="1:4" x14ac:dyDescent="0.2">
      <c r="A1264" s="55">
        <v>1203</v>
      </c>
      <c r="B1264" s="1232">
        <f>'Expenditures 15-22'!H127</f>
        <v>12625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12625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12625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49813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49813</v>
      </c>
      <c r="C1279" s="14" t="s">
        <v>672</v>
      </c>
      <c r="D1279" s="14" t="str">
        <f t="shared" ref="D1279:D1342" si="19">IF(ISBLANK(B1279),"OK",IF(A1279-B1279=0,"OK","Error?"))</f>
        <v>Error?</v>
      </c>
    </row>
    <row r="1280" spans="1:4" x14ac:dyDescent="0.2">
      <c r="A1280" s="55">
        <v>1219</v>
      </c>
      <c r="B1280" s="1232">
        <f>'Expenditures 15-22'!K128</f>
        <v>1162</v>
      </c>
      <c r="C1280" s="14" t="s">
        <v>672</v>
      </c>
      <c r="D1280" s="14" t="str">
        <f t="shared" si="19"/>
        <v>Error?</v>
      </c>
    </row>
    <row r="1281" spans="1:4" x14ac:dyDescent="0.2">
      <c r="A1281" s="55">
        <v>1220</v>
      </c>
      <c r="B1281" s="1232">
        <f>'Expenditures 15-22'!K129</f>
        <v>50975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50975</v>
      </c>
      <c r="C1288" s="14" t="s">
        <v>672</v>
      </c>
      <c r="D1288" s="14" t="str">
        <f t="shared" si="19"/>
        <v>Error?</v>
      </c>
    </row>
    <row r="1289" spans="1:4" x14ac:dyDescent="0.2">
      <c r="A1289" s="55">
        <v>1228</v>
      </c>
      <c r="B1289" s="1232">
        <f>'Expenditures 15-22'!K151</f>
        <v>-21714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3843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23843</v>
      </c>
      <c r="C1317" s="14" t="s">
        <v>672</v>
      </c>
      <c r="D1317" s="14" t="str">
        <f t="shared" si="19"/>
        <v>Error?</v>
      </c>
    </row>
    <row r="1318" spans="1:4" x14ac:dyDescent="0.2">
      <c r="A1318" s="55">
        <v>1257</v>
      </c>
      <c r="B1318" s="1232">
        <f>'Expenditures 15-22'!H168</f>
        <v>23843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3843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23843</v>
      </c>
      <c r="C1331" s="14" t="s">
        <v>672</v>
      </c>
      <c r="D1331" s="14" t="str">
        <f t="shared" si="19"/>
        <v>Error?</v>
      </c>
    </row>
    <row r="1332" spans="1:4" x14ac:dyDescent="0.2">
      <c r="A1332" s="55">
        <v>1271</v>
      </c>
      <c r="B1332" s="1232">
        <f>'Expenditures 15-22'!K168</f>
        <v>23843</v>
      </c>
      <c r="C1332" s="14" t="s">
        <v>672</v>
      </c>
      <c r="D1332" s="14" t="str">
        <f t="shared" si="19"/>
        <v>Error?</v>
      </c>
    </row>
    <row r="1333" spans="1:4" x14ac:dyDescent="0.2">
      <c r="A1333" s="55">
        <v>1272</v>
      </c>
      <c r="B1333" s="1232">
        <f>'Expenditures 15-22'!K169</f>
        <v>111</v>
      </c>
      <c r="C1333" s="14" t="s">
        <v>672</v>
      </c>
      <c r="D1333" s="14" t="str">
        <f t="shared" si="19"/>
        <v>Error?</v>
      </c>
    </row>
    <row r="1334" spans="1:4" x14ac:dyDescent="0.2">
      <c r="A1334" s="83">
        <v>1273</v>
      </c>
      <c r="D1334" s="14" t="str">
        <f t="shared" si="19"/>
        <v>OK</v>
      </c>
    </row>
    <row r="1335" spans="1:4" x14ac:dyDescent="0.2">
      <c r="A1335" s="55">
        <v>1274</v>
      </c>
      <c r="B1335" s="1232">
        <f>'Expenditures 15-22'!C176</f>
        <v>12355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12355</v>
      </c>
      <c r="C1339" s="14" t="s">
        <v>672</v>
      </c>
      <c r="D1339" s="14" t="str">
        <f t="shared" si="19"/>
        <v>Error?</v>
      </c>
    </row>
    <row r="1340" spans="1:4" x14ac:dyDescent="0.2">
      <c r="A1340" s="55">
        <v>1279</v>
      </c>
      <c r="B1340" s="1232">
        <f>'Expenditures 15-22'!C204</f>
        <v>12355</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2029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2029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2029</v>
      </c>
      <c r="C1353" s="14" t="s">
        <v>672</v>
      </c>
      <c r="D1353" s="14" t="str">
        <f t="shared" si="20"/>
        <v>Error?</v>
      </c>
    </row>
    <row r="1354" spans="1:4" x14ac:dyDescent="0.2">
      <c r="A1354" s="55">
        <v>1293</v>
      </c>
      <c r="B1354" s="1232">
        <f>'Expenditures 15-22'!F176</f>
        <v>2756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2756</v>
      </c>
      <c r="C1358" s="14" t="s">
        <v>672</v>
      </c>
      <c r="D1358" s="14" t="str">
        <f t="shared" si="20"/>
        <v>Error?</v>
      </c>
    </row>
    <row r="1359" spans="1:4" x14ac:dyDescent="0.2">
      <c r="A1359" s="55">
        <v>1298</v>
      </c>
      <c r="B1359" s="1232">
        <f>'Expenditures 15-22'!F204</f>
        <v>2756</v>
      </c>
      <c r="C1359" s="14" t="s">
        <v>672</v>
      </c>
      <c r="D1359" s="14" t="str">
        <f t="shared" si="20"/>
        <v>Error?</v>
      </c>
    </row>
    <row r="1360" spans="1:4" x14ac:dyDescent="0.2">
      <c r="A1360" s="55">
        <v>1299</v>
      </c>
      <c r="B1360" s="1232">
        <f>'Expenditures 15-22'!G176</f>
        <v>73513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73513</v>
      </c>
      <c r="C1364" s="14" t="s">
        <v>672</v>
      </c>
      <c r="D1364" s="14" t="str">
        <f t="shared" si="20"/>
        <v>Error?</v>
      </c>
    </row>
    <row r="1365" spans="1:4" x14ac:dyDescent="0.2">
      <c r="A1365" s="55">
        <v>1304</v>
      </c>
      <c r="B1365" s="1232">
        <f>'Expenditures 15-22'!G204</f>
        <v>73513</v>
      </c>
      <c r="C1365" s="14" t="s">
        <v>672</v>
      </c>
      <c r="D1365" s="14" t="str">
        <f t="shared" si="20"/>
        <v>Error?</v>
      </c>
    </row>
    <row r="1366" spans="1:4" x14ac:dyDescent="0.2">
      <c r="A1366" s="55">
        <v>1305</v>
      </c>
      <c r="B1366" s="1232">
        <f>'Expenditures 15-22'!H176</f>
        <v>39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39</v>
      </c>
      <c r="C1376" s="14" t="s">
        <v>672</v>
      </c>
      <c r="D1376" s="14" t="str">
        <f t="shared" si="20"/>
        <v>Error?</v>
      </c>
    </row>
    <row r="1377" spans="1:4" x14ac:dyDescent="0.2">
      <c r="A1377" s="55">
        <v>1316</v>
      </c>
      <c r="B1377" s="1232">
        <f>'Expenditures 15-22'!K176</f>
        <v>90692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90692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90692</v>
      </c>
      <c r="C1388" s="14" t="s">
        <v>672</v>
      </c>
      <c r="D1388" s="14" t="str">
        <f t="shared" si="20"/>
        <v>Error?</v>
      </c>
    </row>
    <row r="1389" spans="1:4" x14ac:dyDescent="0.2">
      <c r="A1389" s="55">
        <v>1328</v>
      </c>
      <c r="B1389" s="1232">
        <f>'Expenditures 15-22'!K205</f>
        <v>-63746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8978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528</v>
      </c>
      <c r="D1422" s="14" t="str">
        <f t="shared" si="21"/>
        <v>Error?</v>
      </c>
    </row>
    <row r="1423" spans="1:4" x14ac:dyDescent="0.2">
      <c r="A1423" s="55">
        <v>1362</v>
      </c>
      <c r="B1423" s="1232">
        <f>'Expenditures 15-22'!D240</f>
        <v>1431</v>
      </c>
      <c r="D1423" s="14" t="str">
        <f t="shared" si="21"/>
        <v>Error?</v>
      </c>
    </row>
    <row r="1424" spans="1:4" x14ac:dyDescent="0.2">
      <c r="A1424" s="55">
        <v>1363</v>
      </c>
      <c r="B1424" s="1232">
        <f>'Expenditures 15-22'!D251</f>
        <v>1959</v>
      </c>
      <c r="C1424" s="14" t="s">
        <v>672</v>
      </c>
      <c r="D1424" s="14" t="str">
        <f t="shared" si="21"/>
        <v>Error?</v>
      </c>
    </row>
    <row r="1425" spans="1:4" x14ac:dyDescent="0.2">
      <c r="A1425" s="55">
        <v>1364</v>
      </c>
      <c r="B1425" s="1232">
        <f>'Expenditures 15-22'!D253</f>
        <v>2433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2433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5271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2956</v>
      </c>
      <c r="D1431" s="14" t="str">
        <f t="shared" si="21"/>
        <v>Error?</v>
      </c>
    </row>
    <row r="1432" spans="1:4" x14ac:dyDescent="0.2">
      <c r="A1432" s="55">
        <v>1371</v>
      </c>
      <c r="B1432" s="1232">
        <f>'Expenditures 15-22'!D261</f>
        <v>1038</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9265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13657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22635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8978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528</v>
      </c>
      <c r="C1486" s="14" t="s">
        <v>672</v>
      </c>
      <c r="D1486" s="14" t="str">
        <f t="shared" si="22"/>
        <v>Error?</v>
      </c>
    </row>
    <row r="1487" spans="1:4" x14ac:dyDescent="0.2">
      <c r="A1487" s="55">
        <v>1426</v>
      </c>
      <c r="B1487" s="1232">
        <f>'Expenditures 15-22'!K240</f>
        <v>1431</v>
      </c>
      <c r="C1487" s="14" t="s">
        <v>672</v>
      </c>
      <c r="D1487" s="14" t="str">
        <f t="shared" si="22"/>
        <v>Error?</v>
      </c>
    </row>
    <row r="1488" spans="1:4" x14ac:dyDescent="0.2">
      <c r="A1488" s="55">
        <v>1427</v>
      </c>
      <c r="B1488" s="1232">
        <f>'Expenditures 15-22'!K251</f>
        <v>1959</v>
      </c>
      <c r="C1488" s="14" t="s">
        <v>672</v>
      </c>
      <c r="D1488" s="14" t="str">
        <f t="shared" si="22"/>
        <v>Error?</v>
      </c>
    </row>
    <row r="1489" spans="1:4" x14ac:dyDescent="0.2">
      <c r="A1489" s="55">
        <v>1428</v>
      </c>
      <c r="B1489" s="1232">
        <f>'Expenditures 15-22'!K253</f>
        <v>2433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2433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5271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2956</v>
      </c>
      <c r="C1495" s="14" t="s">
        <v>672</v>
      </c>
      <c r="D1495" s="14" t="str">
        <f t="shared" si="22"/>
        <v>Error?</v>
      </c>
    </row>
    <row r="1496" spans="1:4" x14ac:dyDescent="0.2">
      <c r="A1496" s="55">
        <v>1435</v>
      </c>
      <c r="B1496" s="1232">
        <f>'Expenditures 15-22'!K261</f>
        <v>1038</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9265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13657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22635</v>
      </c>
      <c r="C1517" s="14" t="s">
        <v>672</v>
      </c>
      <c r="D1517" s="14" t="str">
        <f t="shared" si="22"/>
        <v>Error?</v>
      </c>
    </row>
    <row r="1518" spans="1:4" x14ac:dyDescent="0.2">
      <c r="A1518" s="55">
        <v>1457</v>
      </c>
      <c r="B1518" s="1232">
        <f>'Expenditures 15-22'!K289</f>
        <v>-1121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117032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127655</v>
      </c>
      <c r="C1630" s="14" t="s">
        <v>672</v>
      </c>
      <c r="D1630" s="14" t="str">
        <f t="shared" si="24"/>
        <v>Error?</v>
      </c>
    </row>
    <row r="1631" spans="1:4" x14ac:dyDescent="0.2">
      <c r="A1631" s="55">
        <v>1570</v>
      </c>
      <c r="B1631" s="1232">
        <f>'Acct Summary 7-8'!D79</f>
        <v>64855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43141</v>
      </c>
      <c r="C1644" s="14" t="s">
        <v>672</v>
      </c>
      <c r="D1644" s="14" t="str">
        <f t="shared" si="24"/>
        <v>Error?</v>
      </c>
    </row>
    <row r="1645" spans="1:4" x14ac:dyDescent="0.2">
      <c r="A1645" s="55">
        <v>1584</v>
      </c>
      <c r="B1645" s="1232">
        <f>'Acct Summary 7-8'!E79</f>
        <v>1365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1476</v>
      </c>
      <c r="C1658" s="14" t="s">
        <v>672</v>
      </c>
      <c r="D1658" s="14" t="str">
        <f t="shared" si="24"/>
        <v>Error?</v>
      </c>
    </row>
    <row r="1659" spans="1:4" x14ac:dyDescent="0.2">
      <c r="A1659" s="55">
        <v>1598</v>
      </c>
      <c r="B1659" s="1232">
        <f>'Acct Summary 7-8'!F79</f>
        <v>75375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37423</v>
      </c>
      <c r="C1672" s="14" t="s">
        <v>672</v>
      </c>
      <c r="D1672" s="14" t="str">
        <f t="shared" si="25"/>
        <v>Error?</v>
      </c>
    </row>
    <row r="1673" spans="1:4" x14ac:dyDescent="0.2">
      <c r="A1673" s="55">
        <v>1612</v>
      </c>
      <c r="B1673" s="1232">
        <f>'Acct Summary 7-8'!G79</f>
        <v>4441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3320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103905</v>
      </c>
      <c r="C1744" s="14" t="s">
        <v>672</v>
      </c>
      <c r="D1744" s="14" t="str">
        <f t="shared" si="26"/>
        <v>Error?</v>
      </c>
    </row>
    <row r="1745" spans="1:5" x14ac:dyDescent="0.2">
      <c r="A1745" s="55">
        <v>1684</v>
      </c>
      <c r="B1745" s="1232">
        <f>'Tax Sched 24'!B5</f>
        <v>15191</v>
      </c>
      <c r="C1745" s="14" t="s">
        <v>672</v>
      </c>
      <c r="D1745" s="14" t="str">
        <f t="shared" si="26"/>
        <v>Error?</v>
      </c>
    </row>
    <row r="1746" spans="1:5" x14ac:dyDescent="0.2">
      <c r="A1746" s="55">
        <v>1685</v>
      </c>
      <c r="B1746" s="1232">
        <f>'Tax Sched 24'!B6</f>
        <v>23937</v>
      </c>
      <c r="C1746" s="14" t="s">
        <v>672</v>
      </c>
      <c r="D1746" s="14" t="str">
        <f t="shared" si="26"/>
        <v>Error?</v>
      </c>
    </row>
    <row r="1747" spans="1:5" x14ac:dyDescent="0.2">
      <c r="A1747" s="55">
        <v>1686</v>
      </c>
      <c r="B1747" s="1232">
        <f>'Tax Sched 24'!B7</f>
        <v>7291</v>
      </c>
      <c r="C1747" s="14" t="s">
        <v>672</v>
      </c>
      <c r="D1747" s="14" t="str">
        <f t="shared" si="26"/>
        <v>Error?</v>
      </c>
    </row>
    <row r="1748" spans="1:5" x14ac:dyDescent="0.2">
      <c r="A1748" s="55">
        <v>1687</v>
      </c>
      <c r="B1748" s="1232">
        <f>'Tax Sched 24'!B8</f>
        <v>9098</v>
      </c>
      <c r="C1748" s="14" t="s">
        <v>672</v>
      </c>
      <c r="D1748" s="14" t="str">
        <f t="shared" si="26"/>
        <v>Error?</v>
      </c>
    </row>
    <row r="1749" spans="1:5" x14ac:dyDescent="0.2">
      <c r="A1749" s="55">
        <v>1688</v>
      </c>
      <c r="B1749" s="1232">
        <f>'Tax Sched 24'!B10</f>
        <v>3043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25932</v>
      </c>
      <c r="C1752" s="14" t="s">
        <v>672</v>
      </c>
      <c r="D1752" s="14" t="str">
        <f t="shared" si="26"/>
        <v>Error?</v>
      </c>
    </row>
    <row r="1753" spans="1:5" x14ac:dyDescent="0.2">
      <c r="A1753" s="55">
        <v>1692</v>
      </c>
      <c r="B1753" s="1232">
        <f>'Tax Sched 24'!B12</f>
        <v>3038</v>
      </c>
      <c r="C1753" s="14" t="s">
        <v>672</v>
      </c>
      <c r="D1753" s="14" t="str">
        <f t="shared" si="26"/>
        <v>Error?</v>
      </c>
    </row>
    <row r="1754" spans="1:5" x14ac:dyDescent="0.2">
      <c r="A1754" s="55">
        <v>1693</v>
      </c>
      <c r="B1754" s="1232">
        <f>'Tax Sched 24'!B14</f>
        <v>1215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207802</v>
      </c>
      <c r="C1759" s="14" t="s">
        <v>672</v>
      </c>
      <c r="D1759" s="14" t="str">
        <f t="shared" si="26"/>
        <v>Error?</v>
      </c>
    </row>
    <row r="1760" spans="1:5" x14ac:dyDescent="0.2">
      <c r="A1760" s="55">
        <v>1699</v>
      </c>
      <c r="B1760" s="1232">
        <f>'Tax Sched 24'!D4</f>
        <v>103905</v>
      </c>
      <c r="C1760" s="14" t="s">
        <v>672</v>
      </c>
      <c r="D1760" s="14" t="str">
        <f t="shared" si="26"/>
        <v>Error?</v>
      </c>
    </row>
    <row r="1761" spans="1:5" x14ac:dyDescent="0.2">
      <c r="A1761" s="55">
        <v>1700</v>
      </c>
      <c r="B1761" s="1232">
        <f>'Tax Sched 24'!D5</f>
        <v>15191</v>
      </c>
      <c r="C1761" s="14" t="s">
        <v>672</v>
      </c>
      <c r="D1761" s="14" t="str">
        <f t="shared" si="26"/>
        <v>Error?</v>
      </c>
    </row>
    <row r="1762" spans="1:5" s="80" customFormat="1" x14ac:dyDescent="0.2">
      <c r="A1762" s="55">
        <v>1701</v>
      </c>
      <c r="B1762" s="1232">
        <f>'Tax Sched 24'!D6</f>
        <v>23937</v>
      </c>
      <c r="C1762" s="14" t="s">
        <v>672</v>
      </c>
      <c r="D1762" s="14" t="str">
        <f t="shared" si="26"/>
        <v>Error?</v>
      </c>
      <c r="E1762" s="81"/>
    </row>
    <row r="1763" spans="1:5" x14ac:dyDescent="0.2">
      <c r="A1763" s="55">
        <v>1702</v>
      </c>
      <c r="B1763" s="1232">
        <f>'Tax Sched 24'!D7</f>
        <v>7291</v>
      </c>
      <c r="C1763" s="14" t="s">
        <v>672</v>
      </c>
      <c r="D1763" s="14" t="str">
        <f t="shared" si="26"/>
        <v>Error?</v>
      </c>
    </row>
    <row r="1764" spans="1:5" x14ac:dyDescent="0.2">
      <c r="A1764" s="55">
        <v>1703</v>
      </c>
      <c r="B1764" s="1232">
        <f>'Tax Sched 24'!D8</f>
        <v>9098</v>
      </c>
      <c r="C1764" s="14" t="s">
        <v>672</v>
      </c>
      <c r="D1764" s="14" t="str">
        <f t="shared" si="26"/>
        <v>Error?</v>
      </c>
    </row>
    <row r="1765" spans="1:5" x14ac:dyDescent="0.2">
      <c r="A1765" s="55">
        <v>1704</v>
      </c>
      <c r="B1765" s="1232">
        <f>'Tax Sched 24'!D10</f>
        <v>3043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25932</v>
      </c>
      <c r="C1768" s="14" t="s">
        <v>672</v>
      </c>
      <c r="D1768" s="14" t="str">
        <f t="shared" si="26"/>
        <v>Error?</v>
      </c>
    </row>
    <row r="1769" spans="1:5" x14ac:dyDescent="0.2">
      <c r="A1769" s="55">
        <v>1708</v>
      </c>
      <c r="B1769" s="1232">
        <f>'Tax Sched 24'!D12</f>
        <v>3038</v>
      </c>
      <c r="C1769" s="14" t="s">
        <v>672</v>
      </c>
      <c r="D1769" s="14" t="str">
        <f t="shared" si="26"/>
        <v>Error?</v>
      </c>
    </row>
    <row r="1770" spans="1:5" x14ac:dyDescent="0.2">
      <c r="A1770" s="55">
        <v>1709</v>
      </c>
      <c r="B1770" s="1232">
        <f>'Tax Sched 24'!D14</f>
        <v>1215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207802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103721</v>
      </c>
      <c r="C1792" s="14" t="s">
        <v>672</v>
      </c>
      <c r="D1792" s="14" t="str">
        <f t="shared" si="27"/>
        <v>Error?</v>
      </c>
    </row>
    <row r="1793" spans="1:4" x14ac:dyDescent="0.2">
      <c r="A1793" s="55">
        <v>1732</v>
      </c>
      <c r="B1793" s="1232">
        <f>'Tax Sched 24'!F5</f>
        <v>15164</v>
      </c>
      <c r="C1793" s="14" t="s">
        <v>672</v>
      </c>
      <c r="D1793" s="14" t="str">
        <f t="shared" si="27"/>
        <v>Error?</v>
      </c>
    </row>
    <row r="1794" spans="1:4" x14ac:dyDescent="0.2">
      <c r="A1794" s="55">
        <v>1733</v>
      </c>
      <c r="B1794" s="1232">
        <f>'Tax Sched 24'!F6</f>
        <v>23000</v>
      </c>
      <c r="C1794" s="14" t="s">
        <v>672</v>
      </c>
      <c r="D1794" s="14" t="str">
        <f t="shared" si="27"/>
        <v>Error?</v>
      </c>
    </row>
    <row r="1795" spans="1:4" x14ac:dyDescent="0.2">
      <c r="A1795" s="55">
        <v>1734</v>
      </c>
      <c r="B1795" s="1232">
        <f>'Tax Sched 24'!F7</f>
        <v>7279</v>
      </c>
      <c r="C1795" s="14" t="s">
        <v>672</v>
      </c>
      <c r="D1795" s="14" t="str">
        <f t="shared" si="27"/>
        <v>Error?</v>
      </c>
    </row>
    <row r="1796" spans="1:4" x14ac:dyDescent="0.2">
      <c r="A1796" s="55">
        <v>1735</v>
      </c>
      <c r="B1796" s="1232">
        <f>'Tax Sched 24'!F8</f>
        <v>8111</v>
      </c>
      <c r="C1796" s="14" t="s">
        <v>672</v>
      </c>
      <c r="D1796" s="14" t="str">
        <f t="shared" si="27"/>
        <v>Error?</v>
      </c>
    </row>
    <row r="1797" spans="1:4" x14ac:dyDescent="0.2">
      <c r="A1797" s="55">
        <v>1736</v>
      </c>
      <c r="B1797" s="1232">
        <f>'Tax Sched 24'!F10</f>
        <v>3033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31001</v>
      </c>
      <c r="C1800" s="14" t="s">
        <v>672</v>
      </c>
      <c r="D1800" s="14" t="str">
        <f t="shared" si="27"/>
        <v>Error?</v>
      </c>
    </row>
    <row r="1801" spans="1:4" x14ac:dyDescent="0.2">
      <c r="A1801" s="55">
        <v>1740</v>
      </c>
      <c r="B1801" s="1232">
        <f>'Tax Sched 24'!F12</f>
        <v>3033</v>
      </c>
      <c r="C1801" s="14" t="s">
        <v>672</v>
      </c>
      <c r="D1801" s="14" t="str">
        <f t="shared" si="27"/>
        <v>Error?</v>
      </c>
    </row>
    <row r="1802" spans="1:4" x14ac:dyDescent="0.2">
      <c r="A1802" s="55">
        <v>1741</v>
      </c>
      <c r="B1802" s="1232">
        <f>'Tax Sched 24'!F14</f>
        <v>1213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103721</v>
      </c>
      <c r="D1808" s="14" t="str">
        <f t="shared" si="27"/>
        <v>Error?</v>
      </c>
    </row>
    <row r="1809" spans="1:4" x14ac:dyDescent="0.2">
      <c r="A1809" s="55">
        <v>1748</v>
      </c>
      <c r="B1809" s="1232">
        <f>'Tax Sched 24'!E5</f>
        <v>15164</v>
      </c>
      <c r="D1809" s="14" t="str">
        <f t="shared" si="27"/>
        <v>Error?</v>
      </c>
    </row>
    <row r="1810" spans="1:4" x14ac:dyDescent="0.2">
      <c r="A1810" s="55">
        <v>1749</v>
      </c>
      <c r="B1810" s="1232">
        <f>'Tax Sched 24'!E6</f>
        <v>23000</v>
      </c>
      <c r="D1810" s="14" t="str">
        <f t="shared" si="27"/>
        <v>Error?</v>
      </c>
    </row>
    <row r="1811" spans="1:4" x14ac:dyDescent="0.2">
      <c r="A1811" s="55">
        <v>1750</v>
      </c>
      <c r="B1811" s="1232">
        <f>'Tax Sched 24'!E7</f>
        <v>7279</v>
      </c>
      <c r="D1811" s="14" t="str">
        <f t="shared" si="27"/>
        <v>Error?</v>
      </c>
    </row>
    <row r="1812" spans="1:4" x14ac:dyDescent="0.2">
      <c r="A1812" s="55">
        <v>1751</v>
      </c>
      <c r="B1812" s="1232">
        <f>'Tax Sched 24'!E8</f>
        <v>8111</v>
      </c>
      <c r="D1812" s="14" t="str">
        <f t="shared" si="27"/>
        <v>Error?</v>
      </c>
    </row>
    <row r="1813" spans="1:4" x14ac:dyDescent="0.2">
      <c r="A1813" s="55">
        <v>1752</v>
      </c>
      <c r="B1813" s="1232">
        <f>'Tax Sched 24'!E10</f>
        <v>3033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31001</v>
      </c>
      <c r="D1816" s="14" t="str">
        <f t="shared" si="27"/>
        <v>Error?</v>
      </c>
    </row>
    <row r="1817" spans="1:4" x14ac:dyDescent="0.2">
      <c r="A1817" s="55">
        <v>1756</v>
      </c>
      <c r="B1817" s="1232">
        <f>'Tax Sched 24'!E12</f>
        <v>3033</v>
      </c>
      <c r="D1817" s="14" t="str">
        <f t="shared" si="27"/>
        <v>Error?</v>
      </c>
    </row>
    <row r="1818" spans="1:4" x14ac:dyDescent="0.2">
      <c r="A1818" s="55">
        <v>1757</v>
      </c>
      <c r="B1818" s="1232">
        <f>'Tax Sched 24'!E14</f>
        <v>1213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208102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1215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1215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1215</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10700</v>
      </c>
      <c r="D2008" s="14" t="str">
        <f t="shared" si="30"/>
        <v>Error?</v>
      </c>
    </row>
    <row r="2009" spans="1:4" x14ac:dyDescent="0.2">
      <c r="A2009" s="55">
        <v>1948</v>
      </c>
      <c r="B2009" s="1232">
        <f>'Cap Outlay Deprec 27'!C8</f>
        <v>414703</v>
      </c>
      <c r="D2009" s="14" t="str">
        <f t="shared" si="30"/>
        <v>Error?</v>
      </c>
    </row>
    <row r="2010" spans="1:4" x14ac:dyDescent="0.2">
      <c r="A2010" s="55">
        <v>1949</v>
      </c>
      <c r="B2010" s="1232">
        <f>'Cap Outlay Deprec 27'!C10</f>
        <v>97815</v>
      </c>
      <c r="D2010" s="14" t="str">
        <f t="shared" si="30"/>
        <v>Error?</v>
      </c>
    </row>
    <row r="2011" spans="1:4" x14ac:dyDescent="0.2">
      <c r="A2011" s="55">
        <v>1950</v>
      </c>
      <c r="B2011" s="1232">
        <f>'Cap Outlay Deprec 27'!C12</f>
        <v>58989</v>
      </c>
      <c r="D2011" s="14" t="str">
        <f t="shared" si="30"/>
        <v>Error?</v>
      </c>
    </row>
    <row r="2012" spans="1:4" x14ac:dyDescent="0.2">
      <c r="A2012" s="55">
        <v>1951</v>
      </c>
      <c r="B2012" s="1232">
        <f>'Cap Outlay Deprec 27'!C13</f>
        <v>139790</v>
      </c>
      <c r="D2012" s="14" t="str">
        <f t="shared" si="30"/>
        <v>Error?</v>
      </c>
    </row>
    <row r="2013" spans="1:4" x14ac:dyDescent="0.2">
      <c r="A2013" s="55">
        <v>1952</v>
      </c>
      <c r="B2013" s="1232">
        <f>'Cap Outlay Deprec 27'!C16</f>
        <v>721997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87075</v>
      </c>
      <c r="D2018" s="14" t="str">
        <f t="shared" si="30"/>
        <v>Error?</v>
      </c>
    </row>
    <row r="2019" spans="1:4" x14ac:dyDescent="0.2">
      <c r="A2019" s="55">
        <v>1958</v>
      </c>
      <c r="B2019" s="1232">
        <f>'Cap Outlay Deprec 27'!D16</f>
        <v>87075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77650</v>
      </c>
      <c r="D2024" s="14" t="str">
        <f t="shared" si="30"/>
        <v>Error?</v>
      </c>
    </row>
    <row r="2025" spans="1:4" x14ac:dyDescent="0.2">
      <c r="A2025" s="55">
        <v>1964</v>
      </c>
      <c r="B2025" s="1232">
        <f>'Cap Outlay Deprec 27'!E16</f>
        <v>77650</v>
      </c>
      <c r="C2025" s="14" t="s">
        <v>672</v>
      </c>
      <c r="D2025" s="14" t="str">
        <f t="shared" si="30"/>
        <v>Error?</v>
      </c>
    </row>
    <row r="2026" spans="1:4" x14ac:dyDescent="0.2">
      <c r="A2026" s="55">
        <v>1965</v>
      </c>
      <c r="B2026" s="1232">
        <f>'Cap Outlay Deprec 27'!F5</f>
        <v>10700</v>
      </c>
      <c r="C2026" s="14" t="s">
        <v>672</v>
      </c>
      <c r="D2026" s="14" t="str">
        <f t="shared" si="30"/>
        <v>Error?</v>
      </c>
    </row>
    <row r="2027" spans="1:4" x14ac:dyDescent="0.2">
      <c r="A2027" s="55">
        <v>1966</v>
      </c>
      <c r="B2027" s="1232">
        <f>'Cap Outlay Deprec 27'!F8</f>
        <v>414703</v>
      </c>
      <c r="C2027" s="14" t="s">
        <v>672</v>
      </c>
      <c r="D2027" s="14" t="str">
        <f t="shared" si="30"/>
        <v>Error?</v>
      </c>
    </row>
    <row r="2028" spans="1:4" x14ac:dyDescent="0.2">
      <c r="A2028" s="55">
        <v>1967</v>
      </c>
      <c r="B2028" s="1232">
        <f>'Cap Outlay Deprec 27'!F10</f>
        <v>97815</v>
      </c>
      <c r="C2028" s="14" t="s">
        <v>672</v>
      </c>
      <c r="D2028" s="14" t="str">
        <f t="shared" si="30"/>
        <v>Error?</v>
      </c>
    </row>
    <row r="2029" spans="1:4" x14ac:dyDescent="0.2">
      <c r="A2029" s="55">
        <v>1968</v>
      </c>
      <c r="B2029" s="1232">
        <f>'Cap Outlay Deprec 27'!F12</f>
        <v>58989</v>
      </c>
      <c r="C2029" s="14" t="s">
        <v>672</v>
      </c>
      <c r="D2029" s="14" t="str">
        <f t="shared" si="30"/>
        <v>Error?</v>
      </c>
    </row>
    <row r="2030" spans="1:4" x14ac:dyDescent="0.2">
      <c r="A2030" s="55">
        <v>1969</v>
      </c>
      <c r="B2030" s="1232">
        <f>'Cap Outlay Deprec 27'!F13</f>
        <v>149215</v>
      </c>
      <c r="C2030" s="14" t="s">
        <v>672</v>
      </c>
      <c r="D2030" s="14" t="str">
        <f t="shared" si="30"/>
        <v>Error?</v>
      </c>
    </row>
    <row r="2031" spans="1:4" x14ac:dyDescent="0.2">
      <c r="A2031" s="55">
        <v>1970</v>
      </c>
      <c r="B2031" s="1232">
        <f>'Cap Outlay Deprec 27'!F16</f>
        <v>731422</v>
      </c>
      <c r="C2031" s="14" t="s">
        <v>672</v>
      </c>
      <c r="D2031" s="14" t="str">
        <f t="shared" si="30"/>
        <v>Error?</v>
      </c>
    </row>
    <row r="2032" spans="1:4" x14ac:dyDescent="0.2">
      <c r="A2032" s="83">
        <v>1971</v>
      </c>
      <c r="D2032" s="14" t="str">
        <f t="shared" si="30"/>
        <v>OK</v>
      </c>
    </row>
    <row r="2033" spans="1:4" x14ac:dyDescent="0.2">
      <c r="A2033" s="55">
        <v>1972</v>
      </c>
      <c r="B2033" s="1232">
        <f>'Cap Outlay Deprec 27'!H8</f>
        <v>232184</v>
      </c>
      <c r="D2033" s="14" t="str">
        <f t="shared" si="30"/>
        <v>Error?</v>
      </c>
    </row>
    <row r="2034" spans="1:4" x14ac:dyDescent="0.2">
      <c r="A2034" s="55">
        <v>1973</v>
      </c>
      <c r="B2034" s="1232">
        <f>'Cap Outlay Deprec 27'!H10</f>
        <v>24296</v>
      </c>
      <c r="D2034" s="14" t="str">
        <f t="shared" si="30"/>
        <v>Error?</v>
      </c>
    </row>
    <row r="2035" spans="1:4" x14ac:dyDescent="0.2">
      <c r="A2035" s="55">
        <v>1974</v>
      </c>
      <c r="B2035" s="1232">
        <f>'Cap Outlay Deprec 27'!H12</f>
        <v>58989</v>
      </c>
      <c r="D2035" s="14" t="str">
        <f t="shared" si="30"/>
        <v>Error?</v>
      </c>
    </row>
    <row r="2036" spans="1:4" x14ac:dyDescent="0.2">
      <c r="A2036" s="55">
        <v>1975</v>
      </c>
      <c r="B2036" s="1232">
        <f>'Cap Outlay Deprec 27'!H13</f>
        <v>43165</v>
      </c>
      <c r="D2036" s="14" t="str">
        <f t="shared" si="30"/>
        <v>Error?</v>
      </c>
    </row>
    <row r="2037" spans="1:4" x14ac:dyDescent="0.2">
      <c r="A2037" s="55">
        <v>1976</v>
      </c>
      <c r="B2037" s="1232">
        <f>'Cap Outlay Deprec 27'!H16</f>
        <v>358634</v>
      </c>
      <c r="C2037" s="14" t="s">
        <v>672</v>
      </c>
      <c r="D2037" s="14" t="str">
        <f t="shared" si="30"/>
        <v>Error?</v>
      </c>
    </row>
    <row r="2038" spans="1:4" x14ac:dyDescent="0.2">
      <c r="A2038" s="83">
        <v>1977</v>
      </c>
      <c r="D2038" s="14" t="str">
        <f t="shared" si="30"/>
        <v>OK</v>
      </c>
    </row>
    <row r="2039" spans="1:4" x14ac:dyDescent="0.2">
      <c r="A2039" s="55">
        <v>1978</v>
      </c>
      <c r="B2039" s="1232">
        <f>'Cap Outlay Deprec 27'!I8</f>
        <v>8294</v>
      </c>
      <c r="D2039" s="14" t="str">
        <f t="shared" si="30"/>
        <v>Error?</v>
      </c>
    </row>
    <row r="2040" spans="1:4" x14ac:dyDescent="0.2">
      <c r="A2040" s="55">
        <v>1979</v>
      </c>
      <c r="B2040" s="1232">
        <f>'Cap Outlay Deprec 27'!I10</f>
        <v>4891</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29842</v>
      </c>
      <c r="D2042" s="14" t="str">
        <f t="shared" si="30"/>
        <v>Error?</v>
      </c>
    </row>
    <row r="2043" spans="1:4" x14ac:dyDescent="0.2">
      <c r="A2043" s="55">
        <v>1982</v>
      </c>
      <c r="B2043" s="1232">
        <f>'Cap Outlay Deprec 27'!I16</f>
        <v>43027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15530</v>
      </c>
      <c r="D2048" s="14" t="str">
        <f t="shared" si="31"/>
        <v>Error?</v>
      </c>
    </row>
    <row r="2049" spans="1:4" x14ac:dyDescent="0.2">
      <c r="A2049" s="55">
        <v>1988</v>
      </c>
      <c r="B2049" s="1232">
        <f>'Cap Outlay Deprec 27'!J16</f>
        <v>15530</v>
      </c>
      <c r="C2049" s="14" t="s">
        <v>672</v>
      </c>
      <c r="D2049" s="14" t="str">
        <f t="shared" si="31"/>
        <v>Error?</v>
      </c>
    </row>
    <row r="2050" spans="1:4" x14ac:dyDescent="0.2">
      <c r="A2050" s="83">
        <v>1989</v>
      </c>
      <c r="D2050" s="14" t="str">
        <f t="shared" si="31"/>
        <v>OK</v>
      </c>
    </row>
    <row r="2051" spans="1:4" x14ac:dyDescent="0.2">
      <c r="A2051" s="55">
        <v>1990</v>
      </c>
      <c r="B2051" s="1232">
        <f>'Cap Outlay Deprec 27'!K8</f>
        <v>240478</v>
      </c>
      <c r="C2051" s="14" t="s">
        <v>672</v>
      </c>
      <c r="D2051" s="14" t="str">
        <f t="shared" si="31"/>
        <v>Error?</v>
      </c>
    </row>
    <row r="2052" spans="1:4" x14ac:dyDescent="0.2">
      <c r="A2052" s="55">
        <v>1991</v>
      </c>
      <c r="B2052" s="1232">
        <f>'Cap Outlay Deprec 27'!K10</f>
        <v>29187</v>
      </c>
      <c r="C2052" s="14" t="s">
        <v>672</v>
      </c>
      <c r="D2052" s="14" t="str">
        <f t="shared" si="31"/>
        <v>Error?</v>
      </c>
    </row>
    <row r="2053" spans="1:4" x14ac:dyDescent="0.2">
      <c r="A2053" s="55">
        <v>1992</v>
      </c>
      <c r="B2053" s="1232">
        <f>'Cap Outlay Deprec 27'!K12</f>
        <v>58989</v>
      </c>
      <c r="C2053" s="14" t="s">
        <v>672</v>
      </c>
      <c r="D2053" s="14" t="str">
        <f t="shared" si="31"/>
        <v>Error?</v>
      </c>
    </row>
    <row r="2054" spans="1:4" x14ac:dyDescent="0.2">
      <c r="A2054" s="55">
        <v>1993</v>
      </c>
      <c r="B2054" s="1232">
        <f>'Cap Outlay Deprec 27'!K13</f>
        <v>57477</v>
      </c>
      <c r="C2054" s="14" t="s">
        <v>672</v>
      </c>
      <c r="D2054" s="14" t="str">
        <f t="shared" si="31"/>
        <v>Error?</v>
      </c>
    </row>
    <row r="2055" spans="1:4" x14ac:dyDescent="0.2">
      <c r="A2055" s="55">
        <v>1994</v>
      </c>
      <c r="B2055" s="1232">
        <f>'Cap Outlay Deprec 27'!K16</f>
        <v>386131</v>
      </c>
      <c r="C2055" s="14" t="s">
        <v>672</v>
      </c>
      <c r="D2055" s="14" t="str">
        <f t="shared" si="31"/>
        <v>Error?</v>
      </c>
    </row>
    <row r="2056" spans="1:4" x14ac:dyDescent="0.2">
      <c r="A2056" s="55">
        <v>1995</v>
      </c>
      <c r="B2056" s="1232">
        <f>'Cap Outlay Deprec 27'!L5</f>
        <v>10700</v>
      </c>
      <c r="C2056" s="14" t="s">
        <v>672</v>
      </c>
      <c r="D2056" s="14" t="str">
        <f t="shared" si="31"/>
        <v>Error?</v>
      </c>
    </row>
    <row r="2057" spans="1:4" x14ac:dyDescent="0.2">
      <c r="A2057" s="55">
        <v>1996</v>
      </c>
      <c r="B2057" s="1232">
        <f>'Cap Outlay Deprec 27'!L8</f>
        <v>174225</v>
      </c>
      <c r="C2057" s="14" t="s">
        <v>672</v>
      </c>
      <c r="D2057" s="14" t="str">
        <f t="shared" si="31"/>
        <v>Error?</v>
      </c>
    </row>
    <row r="2058" spans="1:4" x14ac:dyDescent="0.2">
      <c r="A2058" s="55">
        <v>1997</v>
      </c>
      <c r="B2058" s="1232">
        <f>'Cap Outlay Deprec 27'!L10</f>
        <v>68628</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91738</v>
      </c>
      <c r="C2060" s="14" t="s">
        <v>672</v>
      </c>
      <c r="D2060" s="14" t="str">
        <f t="shared" si="31"/>
        <v>Error?</v>
      </c>
    </row>
    <row r="2061" spans="1:4" x14ac:dyDescent="0.2">
      <c r="A2061" s="55">
        <v>2000</v>
      </c>
      <c r="B2061" s="1232">
        <f>'Cap Outlay Deprec 27'!L16</f>
        <v>345291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3826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3043</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170984</v>
      </c>
      <c r="C2551" s="14" t="s">
        <v>672</v>
      </c>
      <c r="D2551" s="14" t="str">
        <f t="shared" si="38"/>
        <v>Error?</v>
      </c>
    </row>
    <row r="2552" spans="1:4" x14ac:dyDescent="0.2">
      <c r="A2552" s="83">
        <v>2491</v>
      </c>
      <c r="D2552" s="14" t="str">
        <f t="shared" si="38"/>
        <v>OK</v>
      </c>
    </row>
    <row r="2553" spans="1:4" x14ac:dyDescent="0.2">
      <c r="A2553" s="55">
        <v>2492</v>
      </c>
      <c r="B2553" s="1232">
        <f>'Acct Summary 7-8'!C6</f>
        <v>187938</v>
      </c>
      <c r="C2553" s="14" t="s">
        <v>672</v>
      </c>
      <c r="D2553" s="14" t="str">
        <f t="shared" si="38"/>
        <v>Error?</v>
      </c>
    </row>
    <row r="2554" spans="1:4" x14ac:dyDescent="0.2">
      <c r="A2554" s="55">
        <v>2493</v>
      </c>
      <c r="B2554" s="1232">
        <f>'Acct Summary 7-8'!C7</f>
        <v>65109</v>
      </c>
      <c r="C2554" s="14" t="s">
        <v>672</v>
      </c>
      <c r="D2554" s="14" t="str">
        <f t="shared" si="38"/>
        <v>Error?</v>
      </c>
    </row>
    <row r="2555" spans="1:4" x14ac:dyDescent="0.2">
      <c r="A2555" s="55">
        <v>2494</v>
      </c>
      <c r="B2555" s="1232">
        <f>'Acct Summary 7-8'!C8</f>
        <v>424031</v>
      </c>
      <c r="C2555" s="14" t="s">
        <v>672</v>
      </c>
      <c r="D2555" s="14" t="str">
        <f t="shared" si="38"/>
        <v>Error?</v>
      </c>
    </row>
    <row r="2556" spans="1:4" x14ac:dyDescent="0.2">
      <c r="A2556" s="55">
        <v>2495</v>
      </c>
      <c r="B2556" s="1232">
        <f>'Acct Summary 7-8'!C12</f>
        <v>331074</v>
      </c>
      <c r="C2556" s="14" t="s">
        <v>672</v>
      </c>
      <c r="D2556" s="14" t="str">
        <f t="shared" si="38"/>
        <v>Error?</v>
      </c>
    </row>
    <row r="2557" spans="1:4" x14ac:dyDescent="0.2">
      <c r="A2557" s="55">
        <v>2496</v>
      </c>
      <c r="B2557" s="1232">
        <f>'Acct Summary 7-8'!C13</f>
        <v>121551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3826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456451</v>
      </c>
      <c r="C2561" s="14" t="s">
        <v>672</v>
      </c>
      <c r="D2561" s="14" t="str">
        <f t="shared" si="39"/>
        <v>Error?</v>
      </c>
    </row>
    <row r="2562" spans="1:4" x14ac:dyDescent="0.2">
      <c r="A2562" s="55">
        <v>2501</v>
      </c>
      <c r="B2562" s="1232">
        <f>'Acct Summary 7-8'!C20</f>
        <v>-32420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19261</v>
      </c>
      <c r="C2564" s="14" t="s">
        <v>672</v>
      </c>
      <c r="D2564" s="14" t="str">
        <f t="shared" si="39"/>
        <v>Error?</v>
      </c>
    </row>
    <row r="2565" spans="1:4" x14ac:dyDescent="0.2">
      <c r="A2565" s="83">
        <v>2504</v>
      </c>
      <c r="D2565" s="14" t="str">
        <f t="shared" si="39"/>
        <v>OK</v>
      </c>
    </row>
    <row r="2566" spans="1:4" x14ac:dyDescent="0.2">
      <c r="A2566" s="55">
        <v>2505</v>
      </c>
      <c r="B2566" s="1232">
        <f>'Acct Summary 7-8'!D6</f>
        <v>10000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29261</v>
      </c>
      <c r="C2568" s="14" t="s">
        <v>672</v>
      </c>
      <c r="D2568" s="14" t="str">
        <f t="shared" si="39"/>
        <v>Error?</v>
      </c>
    </row>
    <row r="2569" spans="1:4" x14ac:dyDescent="0.2">
      <c r="A2569" s="55">
        <v>2508</v>
      </c>
      <c r="B2569" s="1232">
        <f>'Acct Summary 7-8'!D13</f>
        <v>50975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50975</v>
      </c>
      <c r="C2573" s="14" t="s">
        <v>672</v>
      </c>
      <c r="D2573" s="14" t="str">
        <f t="shared" si="39"/>
        <v>Error?</v>
      </c>
    </row>
    <row r="2574" spans="1:4" x14ac:dyDescent="0.2">
      <c r="A2574" s="55">
        <v>2513</v>
      </c>
      <c r="B2574" s="1232">
        <f>'Acct Summary 7-8'!D20</f>
        <v>-21714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7304</v>
      </c>
      <c r="C2591" s="14" t="s">
        <v>672</v>
      </c>
      <c r="D2591" s="14" t="str">
        <f t="shared" si="39"/>
        <v>Error?</v>
      </c>
    </row>
    <row r="2592" spans="1:4" x14ac:dyDescent="0.2">
      <c r="A2592" s="83">
        <v>2531</v>
      </c>
      <c r="D2592" s="14" t="str">
        <f t="shared" si="39"/>
        <v>OK</v>
      </c>
    </row>
    <row r="2593" spans="1:4" x14ac:dyDescent="0.2">
      <c r="A2593" s="55">
        <v>2532</v>
      </c>
      <c r="B2593" s="1232">
        <f>'Acct Summary 7-8'!F6</f>
        <v>19642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26946</v>
      </c>
      <c r="C2595" s="14" t="s">
        <v>672</v>
      </c>
      <c r="D2595" s="14" t="str">
        <f t="shared" si="39"/>
        <v>Error?</v>
      </c>
    </row>
    <row r="2596" spans="1:4" x14ac:dyDescent="0.2">
      <c r="A2596" s="55">
        <v>2535</v>
      </c>
      <c r="B2596" s="1232">
        <f>'Acct Summary 7-8'!F13</f>
        <v>90692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90692</v>
      </c>
      <c r="C2600" s="14" t="s">
        <v>672</v>
      </c>
      <c r="D2600" s="14" t="str">
        <f t="shared" si="39"/>
        <v>Error?</v>
      </c>
    </row>
    <row r="2601" spans="1:4" x14ac:dyDescent="0.2">
      <c r="A2601" s="55">
        <v>2540</v>
      </c>
      <c r="B2601" s="1232">
        <f>'Acct Summary 7-8'!F20</f>
        <v>-63746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21514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21514</v>
      </c>
      <c r="C2606" s="14" t="s">
        <v>672</v>
      </c>
      <c r="D2606" s="14" t="str">
        <f t="shared" si="39"/>
        <v>Error?</v>
      </c>
    </row>
    <row r="2607" spans="1:4" x14ac:dyDescent="0.2">
      <c r="A2607" s="55">
        <v>2546</v>
      </c>
      <c r="B2607" s="1232">
        <f>'Acct Summary 7-8'!G12</f>
        <v>8978</v>
      </c>
      <c r="C2607" s="14" t="s">
        <v>672</v>
      </c>
      <c r="D2607" s="14" t="str">
        <f t="shared" si="39"/>
        <v>Error?</v>
      </c>
    </row>
    <row r="2608" spans="1:4" x14ac:dyDescent="0.2">
      <c r="A2608" s="55">
        <v>2547</v>
      </c>
      <c r="B2608" s="1232">
        <f>'Acct Summary 7-8'!G13</f>
        <v>13657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22635</v>
      </c>
      <c r="C2612" s="14" t="s">
        <v>672</v>
      </c>
      <c r="D2612" s="14" t="str">
        <f t="shared" si="39"/>
        <v>Error?</v>
      </c>
    </row>
    <row r="2613" spans="1:4" x14ac:dyDescent="0.2">
      <c r="A2613" s="55">
        <v>2552</v>
      </c>
      <c r="B2613" s="1232">
        <f>'Acct Summary 7-8'!G20</f>
        <v>-1121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23954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23954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23843</v>
      </c>
      <c r="C2634" s="14" t="s">
        <v>672</v>
      </c>
      <c r="D2634" s="14" t="str">
        <f t="shared" si="40"/>
        <v>Error?</v>
      </c>
    </row>
    <row r="2635" spans="1:4" x14ac:dyDescent="0.2">
      <c r="A2635" s="55">
        <v>2574</v>
      </c>
      <c r="B2635" s="1232">
        <f>'Acct Summary 7-8'!E17</f>
        <v>23843</v>
      </c>
      <c r="C2635" s="14" t="s">
        <v>672</v>
      </c>
      <c r="D2635" s="14" t="str">
        <f t="shared" si="40"/>
        <v>Error?</v>
      </c>
    </row>
    <row r="2636" spans="1:4" x14ac:dyDescent="0.2">
      <c r="A2636" s="55">
        <v>2575</v>
      </c>
      <c r="B2636" s="1232">
        <f>'Acct Summary 7-8'!E20</f>
        <v>111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3826</v>
      </c>
      <c r="C2789" s="14" t="s">
        <v>672</v>
      </c>
      <c r="D2789" s="14" t="str">
        <f t="shared" si="42"/>
        <v>Error?</v>
      </c>
    </row>
    <row r="2790" spans="1:4" x14ac:dyDescent="0.2">
      <c r="A2790" s="55">
        <v>2729</v>
      </c>
      <c r="B2790" s="1232">
        <f>'Expenditures 15-22'!E102</f>
        <v>3826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3826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3826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3043</v>
      </c>
      <c r="C3225" s="14" t="s">
        <v>672</v>
      </c>
      <c r="D3225" s="14" t="str">
        <f t="shared" si="49"/>
        <v>Error?</v>
      </c>
    </row>
    <row r="3226" spans="1:4" x14ac:dyDescent="0.2">
      <c r="A3226" s="55">
        <v>3165</v>
      </c>
      <c r="B3226" s="1232">
        <f>'Acct Summary 7-8'!I8</f>
        <v>3043</v>
      </c>
      <c r="C3226" s="14" t="s">
        <v>672</v>
      </c>
      <c r="D3226" s="14" t="str">
        <f t="shared" si="49"/>
        <v>Error?</v>
      </c>
    </row>
    <row r="3227" spans="1:4" x14ac:dyDescent="0.2">
      <c r="A3227" s="55">
        <v>3166</v>
      </c>
      <c r="B3227" s="1232">
        <f>'Acct Summary 7-8'!I20</f>
        <v>3043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43043</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43043</v>
      </c>
      <c r="C3232" s="14" t="s">
        <v>672</v>
      </c>
      <c r="D3232" s="14" t="str">
        <f t="shared" si="49"/>
        <v>Error?</v>
      </c>
    </row>
    <row r="3233" spans="1:4" x14ac:dyDescent="0.2">
      <c r="A3233" s="55">
        <v>3172</v>
      </c>
      <c r="B3233" s="1232">
        <f>'Acct Summary 7-8'!C78</f>
        <v>10623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-21714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65794</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40000</v>
      </c>
      <c r="C3254" s="14" t="s">
        <v>672</v>
      </c>
      <c r="D3254" s="14" t="str">
        <f t="shared" si="49"/>
        <v>Error?</v>
      </c>
    </row>
    <row r="3255" spans="1:4" x14ac:dyDescent="0.2">
      <c r="A3255" s="55">
        <v>3194</v>
      </c>
      <c r="B3255" s="1232">
        <f>'Acct Summary 7-8'!F77</f>
        <v>25794</v>
      </c>
      <c r="C3255" s="14" t="s">
        <v>672</v>
      </c>
      <c r="D3255" s="14" t="str">
        <f t="shared" si="49"/>
        <v>Error?</v>
      </c>
    </row>
    <row r="3256" spans="1:4" x14ac:dyDescent="0.2">
      <c r="A3256" s="55">
        <v>3195</v>
      </c>
      <c r="B3256" s="1232">
        <f>'Acct Summary 7-8'!F78</f>
        <v>-37952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-1121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3043</v>
      </c>
      <c r="C3318" s="14" t="s">
        <v>672</v>
      </c>
      <c r="D3318" s="14" t="str">
        <f t="shared" si="50"/>
        <v>Error?</v>
      </c>
    </row>
    <row r="3319" spans="1:4" x14ac:dyDescent="0.2">
      <c r="A3319" s="55">
        <v>3258</v>
      </c>
      <c r="B3319" s="1232">
        <f>'Acct Summary 7-8'!I77</f>
        <v>-3043</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57192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5144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3827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66324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3621</v>
      </c>
      <c r="D3387" s="14" t="str">
        <f t="shared" si="51"/>
        <v>Error?</v>
      </c>
    </row>
    <row r="3388" spans="1:4" x14ac:dyDescent="0.2">
      <c r="A3388" s="55">
        <v>3327</v>
      </c>
      <c r="B3388" s="1232">
        <f>'Expenditures 15-22'!D211</f>
        <v>5159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3621</v>
      </c>
      <c r="C3390" s="14" t="s">
        <v>672</v>
      </c>
      <c r="D3390" s="14" t="str">
        <f t="shared" si="51"/>
        <v>Error?</v>
      </c>
    </row>
    <row r="3391" spans="1:4" x14ac:dyDescent="0.2">
      <c r="A3391" s="55">
        <v>3330</v>
      </c>
      <c r="B3391" s="1232">
        <f>'Expenditures 15-22'!K211</f>
        <v>5159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127655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43141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1476</v>
      </c>
      <c r="D3417" s="14" t="str">
        <f t="shared" si="52"/>
        <v>Error?</v>
      </c>
    </row>
    <row r="3418" spans="1:4" x14ac:dyDescent="0.2">
      <c r="A3418" s="83">
        <v>3357</v>
      </c>
      <c r="D3418" s="14" t="str">
        <f t="shared" si="52"/>
        <v>OK</v>
      </c>
    </row>
    <row r="3419" spans="1:4" x14ac:dyDescent="0.2">
      <c r="A3419" s="55">
        <v>3358</v>
      </c>
      <c r="B3419" s="1232">
        <f>'Assets-Liab 5-6'!F4</f>
        <v>37423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12114</v>
      </c>
      <c r="C3446" s="14" t="s">
        <v>672</v>
      </c>
      <c r="D3446" s="14" t="str">
        <f t="shared" si="52"/>
        <v>Error?</v>
      </c>
    </row>
    <row r="3447" spans="1:4" x14ac:dyDescent="0.2">
      <c r="A3447" s="55">
        <v>3386</v>
      </c>
      <c r="B3447" s="1232">
        <f>'Tax Sched 24'!D16</f>
        <v>12114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9514</v>
      </c>
      <c r="C3449" s="14" t="s">
        <v>672</v>
      </c>
      <c r="D3449" s="14" t="str">
        <f t="shared" si="52"/>
        <v>Error?</v>
      </c>
    </row>
    <row r="3450" spans="1:4" x14ac:dyDescent="0.2">
      <c r="A3450" s="55">
        <v>3389</v>
      </c>
      <c r="B3450" s="1232">
        <f>'Tax Sched 24'!E16</f>
        <v>9514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65794</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v>
      </c>
      <c r="D3567" s="14" t="str">
        <f t="shared" si="54"/>
        <v>Error?</v>
      </c>
    </row>
    <row r="3568" spans="1:4" x14ac:dyDescent="0.2">
      <c r="A3568" s="55">
        <v>3507</v>
      </c>
      <c r="B3568" s="1232">
        <f>'Assets-Liab 5-6'!K41</f>
        <v>3</v>
      </c>
      <c r="C3568" s="14" t="s">
        <v>672</v>
      </c>
      <c r="D3568" s="14" t="str">
        <f t="shared" si="54"/>
        <v>Error?</v>
      </c>
    </row>
    <row r="3569" spans="1:4" x14ac:dyDescent="0.2">
      <c r="A3569" s="55">
        <v>3508</v>
      </c>
      <c r="B3569" s="1232">
        <f>'Acct Summary 7-8'!K4</f>
        <v>3040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3040</v>
      </c>
      <c r="C3571" s="14" t="s">
        <v>672</v>
      </c>
      <c r="D3571" s="14" t="str">
        <f t="shared" si="54"/>
        <v>Error?</v>
      </c>
    </row>
    <row r="3572" spans="1:4" x14ac:dyDescent="0.2">
      <c r="A3572" s="55">
        <v>3511</v>
      </c>
      <c r="B3572" s="1232">
        <f>'Acct Summary 7-8'!K13</f>
        <v>3038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3038</v>
      </c>
      <c r="C3575" s="14" t="s">
        <v>672</v>
      </c>
      <c r="D3575" s="14" t="str">
        <f t="shared" si="54"/>
        <v>Error?</v>
      </c>
    </row>
    <row r="3576" spans="1:4" x14ac:dyDescent="0.2">
      <c r="A3576" s="55">
        <v>3515</v>
      </c>
      <c r="B3576" s="1232">
        <f>'Acct Summary 7-8'!K20</f>
        <v>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v>
      </c>
      <c r="C3588" s="14" t="s">
        <v>672</v>
      </c>
      <c r="D3588" s="14" t="str">
        <f t="shared" si="55"/>
        <v>Error?</v>
      </c>
    </row>
    <row r="3589" spans="1:4" x14ac:dyDescent="0.2">
      <c r="A3589" s="55">
        <v>3528</v>
      </c>
      <c r="B3589" s="1232">
        <f>'Acct Summary 7-8'!K79</f>
        <v>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3038</v>
      </c>
      <c r="D3646" s="14" t="str">
        <f t="shared" si="55"/>
        <v>Error?</v>
      </c>
    </row>
    <row r="3647" spans="1:4" x14ac:dyDescent="0.2">
      <c r="A3647" s="55">
        <v>3586</v>
      </c>
      <c r="B3647" s="1232">
        <f>'Expenditures 15-22'!G339</f>
        <v>3038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3038</v>
      </c>
      <c r="C3649" s="14" t="s">
        <v>672</v>
      </c>
      <c r="D3649" s="14" t="str">
        <f t="shared" si="56"/>
        <v>Error?</v>
      </c>
    </row>
    <row r="3650" spans="1:4" x14ac:dyDescent="0.2">
      <c r="A3650" s="55">
        <v>3589</v>
      </c>
      <c r="B3650" s="1232">
        <f>'Expenditures 15-22'!G354</f>
        <v>3038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3038</v>
      </c>
      <c r="C3669" s="14" t="s">
        <v>672</v>
      </c>
      <c r="D3669" s="14" t="str">
        <f t="shared" si="56"/>
        <v>Error?</v>
      </c>
    </row>
    <row r="3670" spans="1:4" x14ac:dyDescent="0.2">
      <c r="A3670" s="55">
        <v>3609</v>
      </c>
      <c r="B3670" s="1232">
        <f>'Expenditures 15-22'!K339</f>
        <v>3038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3038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3038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3038</v>
      </c>
      <c r="C3725" s="14" t="s">
        <v>672</v>
      </c>
      <c r="D3725" s="14" t="str">
        <f t="shared" si="57"/>
        <v>Error?</v>
      </c>
    </row>
    <row r="3726" spans="1:4" x14ac:dyDescent="0.2">
      <c r="A3726" s="55">
        <v>3665</v>
      </c>
      <c r="B3726" s="1232">
        <f>'Tax Sched 24'!D13</f>
        <v>3038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3033</v>
      </c>
      <c r="C3728" s="14" t="s">
        <v>672</v>
      </c>
      <c r="D3728" s="14" t="str">
        <f t="shared" si="57"/>
        <v>Error?</v>
      </c>
    </row>
    <row r="3729" spans="1:4" x14ac:dyDescent="0.2">
      <c r="A3729" s="55">
        <v>3668</v>
      </c>
      <c r="B3729" s="1232">
        <f>'Tax Sched 24'!E13</f>
        <v>3033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116424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540455</v>
      </c>
      <c r="C4122" s="14" t="s">
        <v>672</v>
      </c>
      <c r="D4122" s="14" t="str">
        <f t="shared" si="63"/>
        <v>Error?</v>
      </c>
    </row>
    <row r="4123" spans="1:4" x14ac:dyDescent="0.2">
      <c r="A4123" s="55">
        <v>4062</v>
      </c>
      <c r="B4123" s="1232">
        <f>'Acct Summary 7-8'!D10</f>
        <v>29261</v>
      </c>
      <c r="C4123" s="14" t="s">
        <v>672</v>
      </c>
      <c r="D4123" s="14" t="str">
        <f t="shared" si="63"/>
        <v>Error?</v>
      </c>
    </row>
    <row r="4124" spans="1:4" x14ac:dyDescent="0.2">
      <c r="A4124" s="55">
        <v>4063</v>
      </c>
      <c r="B4124" s="1232">
        <f>'Acct Summary 7-8'!E10</f>
        <v>23954</v>
      </c>
      <c r="C4124" s="14" t="s">
        <v>672</v>
      </c>
      <c r="D4124" s="14" t="str">
        <f t="shared" si="63"/>
        <v>Error?</v>
      </c>
    </row>
    <row r="4125" spans="1:4" x14ac:dyDescent="0.2">
      <c r="A4125" s="55">
        <v>4064</v>
      </c>
      <c r="B4125" s="1232">
        <f>'Acct Summary 7-8'!F10</f>
        <v>26946</v>
      </c>
      <c r="C4125" s="14" t="s">
        <v>672</v>
      </c>
      <c r="D4125" s="14" t="str">
        <f t="shared" si="63"/>
        <v>Error?</v>
      </c>
    </row>
    <row r="4126" spans="1:4" x14ac:dyDescent="0.2">
      <c r="A4126" s="55">
        <v>4065</v>
      </c>
      <c r="B4126" s="1232">
        <f>'Acct Summary 7-8'!G10</f>
        <v>21514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3043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3040</v>
      </c>
      <c r="C4130" s="14" t="s">
        <v>672</v>
      </c>
      <c r="D4130" s="14" t="str">
        <f t="shared" si="63"/>
        <v>Error?</v>
      </c>
    </row>
    <row r="4131" spans="1:4" x14ac:dyDescent="0.2">
      <c r="A4131" s="55">
        <v>4070</v>
      </c>
      <c r="B4131" s="1232">
        <f>'Acct Summary 7-8'!C18</f>
        <v>116424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572875</v>
      </c>
      <c r="C4136" s="14" t="s">
        <v>672</v>
      </c>
      <c r="D4136" s="14" t="str">
        <f t="shared" si="63"/>
        <v>Error?</v>
      </c>
    </row>
    <row r="4137" spans="1:4" x14ac:dyDescent="0.2">
      <c r="A4137" s="55">
        <v>4076</v>
      </c>
      <c r="B4137" s="1232">
        <f>'Acct Summary 7-8'!D19</f>
        <v>50975</v>
      </c>
      <c r="C4137" s="14" t="s">
        <v>672</v>
      </c>
      <c r="D4137" s="14" t="str">
        <f t="shared" si="63"/>
        <v>Error?</v>
      </c>
    </row>
    <row r="4138" spans="1:4" x14ac:dyDescent="0.2">
      <c r="A4138" s="55">
        <v>4077</v>
      </c>
      <c r="B4138" s="1232">
        <f>'Acct Summary 7-8'!E19</f>
        <v>23843</v>
      </c>
      <c r="C4138" s="14" t="s">
        <v>672</v>
      </c>
      <c r="D4138" s="14" t="str">
        <f t="shared" si="63"/>
        <v>Error?</v>
      </c>
    </row>
    <row r="4139" spans="1:4" x14ac:dyDescent="0.2">
      <c r="A4139" s="55">
        <v>4078</v>
      </c>
      <c r="B4139" s="1232">
        <f>'Acct Summary 7-8'!F19</f>
        <v>90692</v>
      </c>
      <c r="C4139" s="14" t="s">
        <v>672</v>
      </c>
      <c r="D4139" s="14" t="str">
        <f t="shared" si="63"/>
        <v>Error?</v>
      </c>
    </row>
    <row r="4140" spans="1:4" x14ac:dyDescent="0.2">
      <c r="A4140" s="55">
        <v>4079</v>
      </c>
      <c r="B4140" s="1232">
        <f>'Acct Summary 7-8'!G19</f>
        <v>22635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3038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80000</v>
      </c>
      <c r="C4171" s="14" t="s">
        <v>672</v>
      </c>
      <c r="D4171" s="14" t="str">
        <f t="shared" si="64"/>
        <v>Error?</v>
      </c>
    </row>
    <row r="4172" spans="1:4" x14ac:dyDescent="0.2">
      <c r="A4172" s="55">
        <v>4111</v>
      </c>
      <c r="B4172" s="1232">
        <f>'Short-Term Long-Term Debt 25'!J49</f>
        <v>78524</v>
      </c>
      <c r="C4172" s="14" t="s">
        <v>672</v>
      </c>
      <c r="D4172" s="14" t="str">
        <f t="shared" si="64"/>
        <v>Error?</v>
      </c>
    </row>
    <row r="4173" spans="1:4" x14ac:dyDescent="0.2">
      <c r="A4173" s="55">
        <v>4112</v>
      </c>
      <c r="B4173" s="1232">
        <f>'Short-Term Long-Term Debt 25'!H49</f>
        <v>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1710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2080</v>
      </c>
      <c r="C4268" s="14" t="s">
        <v>672</v>
      </c>
      <c r="D4268" s="14" t="str">
        <f t="shared" si="65"/>
        <v>Error?</v>
      </c>
    </row>
    <row r="4269" spans="1:5" x14ac:dyDescent="0.2">
      <c r="A4269" s="91">
        <v>4208</v>
      </c>
      <c r="B4269" s="1232">
        <f>'FP Info 3'!J16</f>
        <v>208219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3436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16757</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16757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2415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1458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3066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6065573</v>
      </c>
      <c r="D4995" s="14" t="str">
        <f t="shared" si="77"/>
        <v>Error?</v>
      </c>
    </row>
    <row r="4996" spans="1:4" x14ac:dyDescent="0.2">
      <c r="A4996" s="91">
        <v>4935</v>
      </c>
      <c r="B4996" s="1232">
        <f>'FP Info 3'!H31</f>
        <v>418524.53700000001</v>
      </c>
      <c r="D4996" s="14" t="str">
        <f t="shared" si="77"/>
        <v>Error?</v>
      </c>
    </row>
    <row r="4997" spans="1:4" x14ac:dyDescent="0.2">
      <c r="A4997" s="91">
        <v>4936</v>
      </c>
      <c r="B4997" s="1232">
        <f>'FP Info 3'!H37</f>
        <v>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40000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40000</v>
      </c>
      <c r="D5024" s="14" t="str">
        <f t="shared" si="77"/>
        <v>Error?</v>
      </c>
    </row>
    <row r="5025" spans="1:4" x14ac:dyDescent="0.2">
      <c r="A5025" s="83">
        <v>4964</v>
      </c>
      <c r="C5025" s="14" t="s">
        <v>672</v>
      </c>
      <c r="D5025" s="14" t="str">
        <f t="shared" si="77"/>
        <v>OK</v>
      </c>
    </row>
    <row r="5026" spans="1:4" x14ac:dyDescent="0.2">
      <c r="A5026" s="55">
        <v>4965</v>
      </c>
      <c r="B5026" s="1232">
        <f>'Revenues 9-14'!C6</f>
        <v>3038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103905</v>
      </c>
      <c r="D5061" s="14" t="str">
        <f t="shared" si="78"/>
        <v>Error?</v>
      </c>
    </row>
    <row r="5062" spans="1:4" x14ac:dyDescent="0.2">
      <c r="A5062" s="83">
        <v>5001</v>
      </c>
      <c r="D5062" s="14" t="str">
        <f t="shared" si="78"/>
        <v>OK</v>
      </c>
    </row>
    <row r="5063" spans="1:4" x14ac:dyDescent="0.2">
      <c r="A5063" s="55">
        <v>5002</v>
      </c>
      <c r="B5063" s="1232">
        <f>'Revenues 9-14'!C7</f>
        <v>1215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108158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1964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7812</v>
      </c>
      <c r="D5101" s="14" t="str">
        <f t="shared" si="78"/>
        <v>Error?</v>
      </c>
    </row>
    <row r="5102" spans="1:4" x14ac:dyDescent="0.2">
      <c r="A5102" s="55">
        <v>5041</v>
      </c>
      <c r="B5102" s="1232">
        <f>'Revenues 9-14'!C82</f>
        <v>9776</v>
      </c>
      <c r="C5102" s="14" t="s">
        <v>672</v>
      </c>
      <c r="D5102" s="14" t="str">
        <f t="shared" si="78"/>
        <v>Error?</v>
      </c>
    </row>
    <row r="5103" spans="1:4" x14ac:dyDescent="0.2">
      <c r="A5103" s="55">
        <v>5042</v>
      </c>
      <c r="B5103" s="1232">
        <f>'Revenues 9-14'!C84</f>
        <v>4020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4020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27698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8458</v>
      </c>
      <c r="D5119" s="14" t="str">
        <f t="shared" ref="D5119:D5182" si="79">IF(ISBLANK(B5119),"OK",IF(A5119-B5119=0,"OK","Error?"))</f>
        <v>Error?</v>
      </c>
    </row>
    <row r="5120" spans="1:4" x14ac:dyDescent="0.2">
      <c r="A5120" s="55">
        <v>5059</v>
      </c>
      <c r="B5120" s="1232">
        <f>'Revenues 9-14'!C108</f>
        <v>48817</v>
      </c>
      <c r="C5120" s="14" t="s">
        <v>672</v>
      </c>
      <c r="D5120" s="14" t="str">
        <f t="shared" si="79"/>
        <v>Error?</v>
      </c>
    </row>
    <row r="5121" spans="1:4" x14ac:dyDescent="0.2">
      <c r="A5121" s="55">
        <v>5060</v>
      </c>
      <c r="B5121" s="1232">
        <f>'Revenues 9-14'!C109</f>
        <v>170984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159284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162350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6821</v>
      </c>
      <c r="D5134" s="14" t="str">
        <f t="shared" si="79"/>
        <v>Error?</v>
      </c>
    </row>
    <row r="5135" spans="1:4" x14ac:dyDescent="0.2">
      <c r="A5135" s="55">
        <v>5074</v>
      </c>
      <c r="B5135" s="1232">
        <f>'Revenues 9-14'!C126</f>
        <v>18767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25588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25588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187938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42501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42501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65109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65109</v>
      </c>
      <c r="C5326" s="14" t="s">
        <v>672</v>
      </c>
      <c r="D5326" s="14" t="str">
        <f t="shared" si="82"/>
        <v>Error?</v>
      </c>
    </row>
    <row r="5327" spans="1:4" x14ac:dyDescent="0.2">
      <c r="A5327" s="55">
        <v>5266</v>
      </c>
      <c r="B5327" s="1232">
        <f>'Revenues 9-14'!C275</f>
        <v>424031</v>
      </c>
      <c r="C5327" s="14" t="s">
        <v>672</v>
      </c>
      <c r="D5327" s="14" t="str">
        <f t="shared" si="82"/>
        <v>Error?</v>
      </c>
    </row>
    <row r="5328" spans="1:4" x14ac:dyDescent="0.2">
      <c r="A5328" s="55">
        <v>5267</v>
      </c>
      <c r="B5328" s="1232">
        <f>'Revenues 9-14'!D5</f>
        <v>15191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15191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3940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3940</v>
      </c>
      <c r="C5339" s="14" t="s">
        <v>672</v>
      </c>
      <c r="D5339" s="14" t="str">
        <f t="shared" si="82"/>
        <v>Error?</v>
      </c>
    </row>
    <row r="5340" spans="1:4" x14ac:dyDescent="0.2">
      <c r="A5340" s="55">
        <v>5279</v>
      </c>
      <c r="B5340" s="1232">
        <f>'Revenues 9-14'!D65</f>
        <v>130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19261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29261</v>
      </c>
      <c r="C5508" s="14" t="s">
        <v>672</v>
      </c>
      <c r="D5508" s="14" t="str">
        <f t="shared" si="85"/>
        <v>Error?</v>
      </c>
    </row>
    <row r="5509" spans="1:4" x14ac:dyDescent="0.2">
      <c r="A5509" s="55">
        <v>5448</v>
      </c>
      <c r="B5509" s="1232">
        <f>'Revenues 9-14'!E5</f>
        <v>23937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23937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23954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23954</v>
      </c>
      <c r="C5552" s="14" t="s">
        <v>672</v>
      </c>
      <c r="D5552" s="14" t="str">
        <f t="shared" si="85"/>
        <v>Error?</v>
      </c>
    </row>
    <row r="5553" spans="1:4" x14ac:dyDescent="0.2">
      <c r="A5553" s="55">
        <v>5492</v>
      </c>
      <c r="B5553" s="1232">
        <f>'Revenues 9-14'!F5</f>
        <v>7291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7291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7304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17753</v>
      </c>
      <c r="D5615" s="14" t="str">
        <f t="shared" si="86"/>
        <v>Error?</v>
      </c>
    </row>
    <row r="5616" spans="1:4" x14ac:dyDescent="0.2">
      <c r="A5616" s="83">
        <v>5555</v>
      </c>
      <c r="D5616" s="14" t="str">
        <f t="shared" si="86"/>
        <v>OK</v>
      </c>
    </row>
    <row r="5617" spans="1:4" x14ac:dyDescent="0.2">
      <c r="A5617" s="55">
        <v>5556</v>
      </c>
      <c r="B5617" s="1232">
        <f>'Revenues 9-14'!F152</f>
        <v>1889</v>
      </c>
      <c r="D5617" s="14" t="str">
        <f t="shared" si="86"/>
        <v>Error?</v>
      </c>
    </row>
    <row r="5618" spans="1:4" x14ac:dyDescent="0.2">
      <c r="A5618" s="55">
        <v>5557</v>
      </c>
      <c r="B5618" s="1232">
        <f>'Revenues 9-14'!F154</f>
        <v>19642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19642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19642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26946</v>
      </c>
      <c r="C5720" s="14" t="s">
        <v>672</v>
      </c>
      <c r="D5720" s="14" t="str">
        <f t="shared" si="88"/>
        <v>Error?</v>
      </c>
    </row>
    <row r="5721" spans="1:4" x14ac:dyDescent="0.2">
      <c r="A5721" s="55">
        <v>5660</v>
      </c>
      <c r="B5721" s="1232">
        <f>'Revenues 9-14'!G5</f>
        <v>9098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12114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21212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282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282</v>
      </c>
      <c r="C5730" s="14" t="s">
        <v>672</v>
      </c>
      <c r="D5730" s="14" t="str">
        <f t="shared" si="88"/>
        <v>Error?</v>
      </c>
    </row>
    <row r="5731" spans="1:4" x14ac:dyDescent="0.2">
      <c r="A5731" s="55">
        <v>5670</v>
      </c>
      <c r="B5731" s="1232">
        <f>'Revenues 9-14'!G65</f>
        <v>20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21514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3043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3043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3038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3038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3040</v>
      </c>
      <c r="C6023" s="14" t="s">
        <v>672</v>
      </c>
      <c r="D6023" s="14" t="str">
        <f t="shared" si="93"/>
        <v>Error?</v>
      </c>
    </row>
    <row r="6024" spans="1:5" x14ac:dyDescent="0.2">
      <c r="A6024" s="55">
        <v>5963</v>
      </c>
      <c r="B6024" s="1232">
        <f>'Revenues 9-14'!G109</f>
        <v>21514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3043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3040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57.75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v>
      </c>
      <c r="D6215" s="14" t="str">
        <f t="shared" si="96"/>
        <v>Error?</v>
      </c>
      <c r="E6215" s="14" t="s">
        <v>209</v>
      </c>
    </row>
    <row r="6216" spans="1:5" x14ac:dyDescent="0.2">
      <c r="A6216">
        <v>6155</v>
      </c>
      <c r="B6216" s="1232">
        <f>'Assets-Liab 5-6'!J41</f>
        <v>41</v>
      </c>
      <c r="D6216" s="14" t="str">
        <f t="shared" si="96"/>
        <v>Error?</v>
      </c>
      <c r="E6216" s="14" t="s">
        <v>209</v>
      </c>
    </row>
    <row r="6217" spans="1:5" x14ac:dyDescent="0.2">
      <c r="A6217">
        <v>6156</v>
      </c>
      <c r="B6217" s="1232">
        <f>'Assets-Liab 5-6'!J4</f>
        <v>41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25971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25971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25971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25967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25967</v>
      </c>
      <c r="D6229" s="14" t="str">
        <f t="shared" si="96"/>
        <v>Error?</v>
      </c>
      <c r="E6229" s="14" t="s">
        <v>209</v>
      </c>
    </row>
    <row r="6230" spans="1:5" x14ac:dyDescent="0.2">
      <c r="A6230">
        <v>6169</v>
      </c>
      <c r="B6230" s="1232">
        <f>'Acct Summary 7-8'!J20</f>
        <v>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v>
      </c>
      <c r="D6263" s="14" t="str">
        <f t="shared" si="96"/>
        <v>Error?</v>
      </c>
      <c r="E6263" s="14" t="s">
        <v>209</v>
      </c>
    </row>
    <row r="6264" spans="1:5" x14ac:dyDescent="0.2">
      <c r="A6264">
        <v>6203</v>
      </c>
      <c r="B6264" s="1232">
        <f>'Acct Summary 7-8'!J79</f>
        <v>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v>
      </c>
      <c r="D6266" s="14" t="str">
        <f t="shared" si="96"/>
        <v>Error?</v>
      </c>
      <c r="E6266" s="14" t="s">
        <v>209</v>
      </c>
    </row>
    <row r="6267" spans="1:5" x14ac:dyDescent="0.2">
      <c r="A6267">
        <v>6206</v>
      </c>
      <c r="B6267" s="1232">
        <f>'Acct Summary 7-8'!C82</f>
        <v>10623</v>
      </c>
      <c r="D6267" s="14" t="str">
        <f t="shared" si="96"/>
        <v>Error?</v>
      </c>
      <c r="E6267" s="14" t="s">
        <v>209</v>
      </c>
    </row>
    <row r="6268" spans="1:5" x14ac:dyDescent="0.2">
      <c r="A6268">
        <v>6207</v>
      </c>
      <c r="B6268" s="1232">
        <f>'Acct Summary 7-8'!D82</f>
        <v>-21714</v>
      </c>
      <c r="D6268" s="14" t="str">
        <f t="shared" si="96"/>
        <v>Error?</v>
      </c>
      <c r="E6268" s="14" t="s">
        <v>209</v>
      </c>
    </row>
    <row r="6269" spans="1:5" x14ac:dyDescent="0.2">
      <c r="A6269">
        <v>6208</v>
      </c>
      <c r="B6269" s="1232">
        <f>'Acct Summary 7-8'!E82</f>
        <v>111</v>
      </c>
      <c r="D6269" s="14" t="str">
        <f t="shared" si="96"/>
        <v>Error?</v>
      </c>
      <c r="E6269" s="14" t="s">
        <v>209</v>
      </c>
    </row>
    <row r="6270" spans="1:5" x14ac:dyDescent="0.2">
      <c r="A6270">
        <v>6209</v>
      </c>
      <c r="B6270" s="1232">
        <f>'Acct Summary 7-8'!F82</f>
        <v>-37952</v>
      </c>
      <c r="D6270" s="14" t="str">
        <f t="shared" si="96"/>
        <v>Error?</v>
      </c>
      <c r="E6270" s="14" t="s">
        <v>209</v>
      </c>
    </row>
    <row r="6271" spans="1:5" x14ac:dyDescent="0.2">
      <c r="A6271">
        <v>6210</v>
      </c>
      <c r="B6271" s="1232">
        <f>'Acct Summary 7-8'!G82</f>
        <v>-1121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4</v>
      </c>
      <c r="D6274" s="14" t="str">
        <f t="shared" si="97"/>
        <v>Error?</v>
      </c>
      <c r="E6274" s="14" t="s">
        <v>209</v>
      </c>
    </row>
    <row r="6275" spans="1:5" x14ac:dyDescent="0.2">
      <c r="A6275">
        <v>6214</v>
      </c>
      <c r="B6275" s="1232">
        <f>'Acct Summary 7-8'!K82</f>
        <v>2</v>
      </c>
      <c r="D6275" s="14" t="str">
        <f t="shared" si="97"/>
        <v>Error?</v>
      </c>
      <c r="E6275" s="14" t="s">
        <v>209</v>
      </c>
    </row>
    <row r="6276" spans="1:5" x14ac:dyDescent="0.2">
      <c r="A6276">
        <v>6215</v>
      </c>
      <c r="B6276" s="1232">
        <f>'Acct Summary 7-8'!C83</f>
        <v>8.3216481923935604E-2</v>
      </c>
      <c r="D6276" s="14" t="str">
        <f t="shared" si="97"/>
        <v>Error?</v>
      </c>
      <c r="E6276" s="14" t="s">
        <v>209</v>
      </c>
    </row>
    <row r="6277" spans="1:5" x14ac:dyDescent="0.2">
      <c r="A6277">
        <v>6216</v>
      </c>
      <c r="B6277" s="1232">
        <f>'Acct Summary 7-8'!D83</f>
        <v>-0.50332630212558815</v>
      </c>
      <c r="D6277" s="14" t="str">
        <f t="shared" si="97"/>
        <v>Error?</v>
      </c>
      <c r="E6277" s="14" t="s">
        <v>209</v>
      </c>
    </row>
    <row r="6278" spans="1:5" x14ac:dyDescent="0.2">
      <c r="A6278">
        <v>6217</v>
      </c>
      <c r="B6278" s="1232">
        <f>'Acct Summary 7-8'!E83</f>
        <v>7.5203252032520332E-2</v>
      </c>
      <c r="D6278" s="14" t="str">
        <f t="shared" si="97"/>
        <v>Error?</v>
      </c>
      <c r="E6278" s="14" t="s">
        <v>209</v>
      </c>
    </row>
    <row r="6279" spans="1:5" x14ac:dyDescent="0.2">
      <c r="A6279">
        <v>6218</v>
      </c>
      <c r="B6279" s="1232">
        <f>'Acct Summary 7-8'!F83</f>
        <v>-1.0141356919541458</v>
      </c>
      <c r="D6279" s="14" t="str">
        <f t="shared" si="97"/>
        <v>Error?</v>
      </c>
      <c r="E6279" s="14" t="s">
        <v>209</v>
      </c>
    </row>
    <row r="6280" spans="1:5" x14ac:dyDescent="0.2">
      <c r="A6280">
        <v>6219</v>
      </c>
      <c r="B6280" s="1232">
        <f>'Acct Summary 7-8'!G83</f>
        <v>-0.33765060240963857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9.7560975609756101E-2</v>
      </c>
      <c r="D6283" s="14" t="str">
        <f t="shared" si="97"/>
        <v>Error?</v>
      </c>
      <c r="E6283" s="14" t="s">
        <v>209</v>
      </c>
    </row>
    <row r="6284" spans="1:5" x14ac:dyDescent="0.2">
      <c r="A6284">
        <v>6223</v>
      </c>
      <c r="B6284" s="1232">
        <f>'Acct Summary 7-8'!K83</f>
        <v>0.66666666666666663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25932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25932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11144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25971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25967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25971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3422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3422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10447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10447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11988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11988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110</v>
      </c>
      <c r="D7198" s="14" t="str">
        <f t="shared" si="111"/>
        <v>Error?</v>
      </c>
    </row>
    <row r="7199" spans="1:4" x14ac:dyDescent="0.2">
      <c r="A7199">
        <v>7138</v>
      </c>
      <c r="B7199" s="1232">
        <f>'Expenditures 15-22'!C323</f>
        <v>11988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13979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25967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11988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13979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25967</v>
      </c>
      <c r="D7224" s="14" t="str">
        <f t="shared" si="111"/>
        <v>Error?</v>
      </c>
    </row>
    <row r="7225" spans="1:4" x14ac:dyDescent="0.2">
      <c r="A7225">
        <v>7164</v>
      </c>
      <c r="B7225" s="1232">
        <f>'Expenditures 15-22'!K332</f>
        <v>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43027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1215</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2016-09-02T19:08:09Z</cp:lastPrinted>
  <dcterms:created xsi:type="dcterms:W3CDTF">2003-10-29T19:06:34Z</dcterms:created>
  <dcterms:modified xsi:type="dcterms:W3CDTF">2016-09-26T16:01:51Z</dcterms:modified>
</cp:coreProperties>
</file>